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D:\000 - INVESTICIJE - ELEKTROMONTAŽNA DELA\02 - čistopis za objavo\Priloga E\"/>
    </mc:Choice>
  </mc:AlternateContent>
  <xr:revisionPtr revIDLastSave="0" documentId="8_{6CF890CA-CE2E-43E1-9CEA-11B392AE7504}" xr6:coauthVersionLast="36" xr6:coauthVersionMax="36" xr10:uidLastSave="{00000000-0000-0000-0000-000000000000}"/>
  <bookViews>
    <workbookView xWindow="2790" yWindow="1200" windowWidth="38400" windowHeight="17625" xr2:uid="{CE7F3CB3-6563-4DD3-8A60-06DEDC5662C4}"/>
  </bookViews>
  <sheets>
    <sheet name="1. Rekapitulacija" sheetId="10" r:id="rId1"/>
    <sheet name="1. Tehnični pogoji" sheetId="9" r:id="rId2"/>
    <sheet name="1.1 TP RAZVANJE 7" sheetId="16" r:id="rId3"/>
    <sheet name="1.2 SN KB RAZVANJE 7" sheetId="18" r:id="rId4"/>
    <sheet name="1.3 NN RAZVANJE 7" sheetId="15" r:id="rId5"/>
    <sheet name="1.4 SN KB RAZVANJE 5" sheetId="17" r:id="rId6"/>
    <sheet name="1.5 SN KB DOBRAVA-RAČE  " sheetId="8" r:id="rId7"/>
  </sheets>
  <definedNames>
    <definedName name="_xlnm._FilterDatabase" localSheetId="0" hidden="1">'1. Rekapitulacija'!$A$2:$I$6</definedName>
    <definedName name="_xlnm._FilterDatabase" localSheetId="1" hidden="1">'1. Tehnični pogoji'!$A$2:$I$12</definedName>
    <definedName name="_xlnm.Print_Area" localSheetId="0">'1. Rekapitulacija'!$B$1:$I$22</definedName>
    <definedName name="_xlnm.Print_Area" localSheetId="1">'1. Tehnični pogoji'!$B$1:$I$18</definedName>
    <definedName name="_xlnm.Print_Area" localSheetId="2">'1.1 TP RAZVANJE 7'!$A$1:$F$64</definedName>
    <definedName name="_xlnm.Print_Area" localSheetId="3">'1.2 SN KB RAZVANJE 7'!$A$1:$F$131</definedName>
    <definedName name="_xlnm.Print_Area" localSheetId="4">'1.3 NN RAZVANJE 7'!$A$1:$F$237</definedName>
    <definedName name="_xlnm.Print_Area" localSheetId="5">'1.4 SN KB RAZVANJE 5'!$A$1:$F$113</definedName>
    <definedName name="_xlnm.Print_Area" localSheetId="6">'1.5 SN KB DOBRAVA-RAČE  '!$A$1:$F$55</definedName>
    <definedName name="_xlnm.Print_Titles" localSheetId="1">'1. Tehnični pogoji'!$7:$7</definedName>
  </definedNames>
  <calcPr calcId="191029"/>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16" l="1"/>
  <c r="F47" i="16"/>
  <c r="F49" i="8" l="1"/>
  <c r="F45" i="8"/>
  <c r="F43" i="8"/>
  <c r="F39" i="8"/>
  <c r="F37" i="8"/>
  <c r="F35" i="8"/>
  <c r="F31" i="8"/>
  <c r="F29" i="8"/>
  <c r="F27" i="8"/>
  <c r="F25" i="8"/>
  <c r="F23" i="8"/>
  <c r="F21" i="8"/>
  <c r="F19" i="8"/>
  <c r="F17" i="8"/>
  <c r="F15" i="8"/>
  <c r="F11" i="8"/>
  <c r="F9" i="8"/>
  <c r="F7" i="8"/>
  <c r="F107" i="17"/>
  <c r="F103" i="17"/>
  <c r="F101" i="17"/>
  <c r="F99" i="17"/>
  <c r="F95" i="17"/>
  <c r="F91" i="17"/>
  <c r="F89" i="17"/>
  <c r="F87" i="17"/>
  <c r="F85" i="17"/>
  <c r="F83" i="17"/>
  <c r="F79" i="17"/>
  <c r="F77" i="17"/>
  <c r="F75" i="17"/>
  <c r="F73" i="17"/>
  <c r="F69" i="17"/>
  <c r="F67" i="17"/>
  <c r="F65" i="17"/>
  <c r="F63" i="17"/>
  <c r="F61" i="17"/>
  <c r="F59" i="17"/>
  <c r="F57" i="17"/>
  <c r="F55" i="17"/>
  <c r="F53" i="17"/>
  <c r="F51" i="17"/>
  <c r="F49" i="17"/>
  <c r="F47" i="17"/>
  <c r="F45" i="17"/>
  <c r="F43" i="17"/>
  <c r="F41" i="17"/>
  <c r="F39" i="17"/>
  <c r="F37" i="17"/>
  <c r="F35" i="17"/>
  <c r="F33" i="17"/>
  <c r="F31" i="17"/>
  <c r="F29" i="17"/>
  <c r="F27" i="17"/>
  <c r="F25" i="17"/>
  <c r="F23" i="17"/>
  <c r="F21" i="17"/>
  <c r="F19" i="17"/>
  <c r="F17" i="17"/>
  <c r="F15" i="17"/>
  <c r="F13" i="17"/>
  <c r="F9" i="17"/>
  <c r="F7" i="17"/>
  <c r="F233" i="15"/>
  <c r="F231" i="15"/>
  <c r="F229" i="15"/>
  <c r="F227" i="15"/>
  <c r="F223" i="15"/>
  <c r="F219" i="15"/>
  <c r="F217" i="15"/>
  <c r="F215" i="15"/>
  <c r="F213" i="15"/>
  <c r="F211" i="15"/>
  <c r="F209" i="15"/>
  <c r="F207" i="15"/>
  <c r="F205" i="15"/>
  <c r="F203" i="15"/>
  <c r="F201" i="15"/>
  <c r="F197" i="15"/>
  <c r="F195" i="15"/>
  <c r="F193" i="15"/>
  <c r="F191" i="15"/>
  <c r="F189" i="15"/>
  <c r="F187" i="15"/>
  <c r="F185" i="15"/>
  <c r="F183" i="15"/>
  <c r="F181" i="15"/>
  <c r="F179" i="15"/>
  <c r="F177" i="15"/>
  <c r="F175" i="15"/>
  <c r="F173" i="15"/>
  <c r="F171" i="15"/>
  <c r="F169" i="15"/>
  <c r="F167" i="15"/>
  <c r="F165" i="15"/>
  <c r="F163" i="15"/>
  <c r="F161" i="15"/>
  <c r="F159" i="15"/>
  <c r="F157" i="15"/>
  <c r="F155" i="15"/>
  <c r="F153" i="15"/>
  <c r="F151" i="15"/>
  <c r="F149" i="15"/>
  <c r="F147" i="15"/>
  <c r="F145" i="15"/>
  <c r="F143" i="15"/>
  <c r="F141" i="15"/>
  <c r="F139" i="15"/>
  <c r="F137" i="15"/>
  <c r="F135" i="15"/>
  <c r="F133" i="15"/>
  <c r="F131" i="15"/>
  <c r="F129" i="15"/>
  <c r="F127" i="15"/>
  <c r="F125" i="15"/>
  <c r="F123" i="15"/>
  <c r="F121" i="15"/>
  <c r="F119" i="15"/>
  <c r="F117" i="15"/>
  <c r="F115" i="15"/>
  <c r="F113" i="15"/>
  <c r="F111" i="15"/>
  <c r="F109" i="15"/>
  <c r="F107" i="15"/>
  <c r="F105" i="15"/>
  <c r="F103" i="15"/>
  <c r="F101" i="15"/>
  <c r="F99" i="15"/>
  <c r="F97" i="15"/>
  <c r="F95" i="15"/>
  <c r="F93" i="15"/>
  <c r="F91" i="15"/>
  <c r="F89" i="15"/>
  <c r="F87" i="15"/>
  <c r="F83" i="15"/>
  <c r="F81" i="15"/>
  <c r="F79" i="15"/>
  <c r="F77" i="15"/>
  <c r="F75" i="15"/>
  <c r="F73" i="15"/>
  <c r="F71" i="15"/>
  <c r="F69" i="15"/>
  <c r="F67" i="15"/>
  <c r="F65" i="15"/>
  <c r="F63" i="15"/>
  <c r="F61" i="15"/>
  <c r="F59" i="15"/>
  <c r="F57" i="15"/>
  <c r="F55" i="15"/>
  <c r="F53" i="15"/>
  <c r="F51" i="15"/>
  <c r="F49" i="15"/>
  <c r="F47" i="15"/>
  <c r="F45" i="15"/>
  <c r="F43" i="15"/>
  <c r="F41" i="15"/>
  <c r="F39" i="15"/>
  <c r="F37" i="15"/>
  <c r="F35" i="15"/>
  <c r="F33" i="15"/>
  <c r="F31" i="15"/>
  <c r="F29" i="15"/>
  <c r="F27" i="15"/>
  <c r="F25" i="15"/>
  <c r="F23" i="15"/>
  <c r="F21" i="15"/>
  <c r="F19" i="15"/>
  <c r="F17" i="15"/>
  <c r="F15" i="15"/>
  <c r="F13" i="15"/>
  <c r="F9" i="15"/>
  <c r="F7" i="15"/>
  <c r="F125" i="18"/>
  <c r="F121" i="18"/>
  <c r="F119" i="18"/>
  <c r="F117" i="18"/>
  <c r="F113" i="18"/>
  <c r="F111" i="18"/>
  <c r="F109" i="18"/>
  <c r="F107" i="18"/>
  <c r="F105" i="18"/>
  <c r="F103" i="18"/>
  <c r="F99" i="18"/>
  <c r="F97" i="18"/>
  <c r="F95" i="18"/>
  <c r="F93" i="18"/>
  <c r="F91" i="18"/>
  <c r="F89" i="18"/>
  <c r="F87" i="18"/>
  <c r="F85" i="18"/>
  <c r="F83" i="18"/>
  <c r="F81" i="18"/>
  <c r="F79" i="18"/>
  <c r="F77" i="18"/>
  <c r="F73" i="18"/>
  <c r="F71" i="18"/>
  <c r="F69" i="18"/>
  <c r="F67" i="18"/>
  <c r="F65" i="18"/>
  <c r="F63" i="18"/>
  <c r="F61" i="18"/>
  <c r="F59" i="18"/>
  <c r="F57" i="18"/>
  <c r="F55" i="18"/>
  <c r="F53" i="18"/>
  <c r="F51" i="18"/>
  <c r="F49" i="18"/>
  <c r="F47" i="18"/>
  <c r="F45" i="18"/>
  <c r="F43" i="18"/>
  <c r="F41" i="18"/>
  <c r="F39" i="18"/>
  <c r="F37" i="18"/>
  <c r="F35" i="18"/>
  <c r="F33" i="18"/>
  <c r="F31" i="18"/>
  <c r="F29" i="18"/>
  <c r="F27" i="18"/>
  <c r="F25" i="18"/>
  <c r="F23" i="18"/>
  <c r="F21" i="18"/>
  <c r="F19" i="18"/>
  <c r="F17" i="18"/>
  <c r="F15" i="18"/>
  <c r="F13" i="18"/>
  <c r="F9" i="18"/>
  <c r="F7" i="18"/>
  <c r="E60" i="16"/>
  <c r="F57" i="16"/>
  <c r="F55" i="16"/>
  <c r="F53" i="16"/>
  <c r="F43" i="16"/>
  <c r="F41" i="16"/>
  <c r="F39" i="16"/>
  <c r="F37" i="16"/>
  <c r="F35" i="16"/>
  <c r="F33" i="16"/>
  <c r="F31" i="16"/>
  <c r="F29" i="16"/>
  <c r="F27" i="16"/>
  <c r="F60" i="16" s="1"/>
  <c r="I9" i="10" s="1"/>
  <c r="I14" i="10" s="1"/>
  <c r="F25" i="16"/>
  <c r="F23" i="16"/>
  <c r="F19" i="16"/>
  <c r="F17" i="16"/>
  <c r="F15" i="16"/>
  <c r="F13" i="16"/>
  <c r="F11" i="16"/>
  <c r="F7" i="16"/>
  <c r="I13" i="10"/>
  <c r="I12" i="10"/>
  <c r="I11" i="10"/>
  <c r="I10" i="10"/>
  <c r="I17" i="10" l="1"/>
  <c r="I18" i="10" s="1"/>
</calcChain>
</file>

<file path=xl/sharedStrings.xml><?xml version="1.0" encoding="utf-8"?>
<sst xmlns="http://schemas.openxmlformats.org/spreadsheetml/2006/main" count="704" uniqueCount="237">
  <si>
    <t>A) PRIPRAVLJALNA DELA</t>
  </si>
  <si>
    <t>Naziv</t>
  </si>
  <si>
    <t>EM</t>
  </si>
  <si>
    <t>Količina</t>
  </si>
  <si>
    <t>Cena / EM [€]</t>
  </si>
  <si>
    <t>Znesek [€]</t>
  </si>
  <si>
    <t>m</t>
  </si>
  <si>
    <t>kpl</t>
  </si>
  <si>
    <t>Zakoličba obst. komunalnih vodov:
- izvedba zakoličbe s strani upravljavca GJI
  in zagotovitev nadzora v času izvajanja del
- s prisotnostjo izvajalca</t>
  </si>
  <si>
    <t>kos</t>
  </si>
  <si>
    <t>B) GRADBENA DELA</t>
  </si>
  <si>
    <t>m3</t>
  </si>
  <si>
    <t>Strojni zasip kabelskega jarka
z utrjevanjem po plasteh 20 cm
in s končnim planiranjem</t>
  </si>
  <si>
    <t>m2</t>
  </si>
  <si>
    <t>Dobava in polaganje opozorilnega traku
(z napisom "PAZI!  ENERGETSKI KABEL") 
v kabelski jarek nad kabli</t>
  </si>
  <si>
    <t>Ročni izkop jame z odmetom materiala na rob izkopa 
z zasipom in utrjevanjem po plasteh 20 cm 
ter s končnim planiranjem
- jama za kabelsko omarico (izkop do 1 m3)</t>
  </si>
  <si>
    <t>C) MONTAŽNA DELA</t>
  </si>
  <si>
    <t>Dobava in polaganje NN kabla:
- z uvlečenjem kabla v cev
- tip NA2XY-J 4×35 RM 0,6/1 kV</t>
  </si>
  <si>
    <t>Dobava in polaganje NN kabla:
- z uvlečenjem kabla v cev
- tip NA2XY-J 4×70 SM 0,6/1 kV</t>
  </si>
  <si>
    <t>gar</t>
  </si>
  <si>
    <t>Dobava in montaža NN kabelskega zaključka
- za NN kabel Al 4×35 mm2</t>
  </si>
  <si>
    <t>Dobava in montaža NN kabelskega zaključka
- za NN kabel Al 4×70 mm2</t>
  </si>
  <si>
    <t>Dobava in montaža NN kabelske spojke
- za NN kabel Al 4×35 mm2</t>
  </si>
  <si>
    <t>Dobava in montaža NV talilnega varovalnega vložka
tip NH 00, nazivni tok 50 A</t>
  </si>
  <si>
    <t>Dobava in montaža NV talilnega varovalnega vložka
tip NH 2, nazivni tok 100 A</t>
  </si>
  <si>
    <t>Dobava in montaža NV talilnega varovalnega vložka
tip NH 2, nazivni tok 63 A</t>
  </si>
  <si>
    <t>Dobava, montaža in ozemljitev
kompleta prenapetostnih odvodnikov (3 kos)
za notranjo montažo na montažno letev DIN 35:
- tip T1+T2 po SIST EN
- impulzni tok (10/350) Iimp= 12,5 kA na pol
- trajna obratovalna napetost Uc≥ 275 V</t>
  </si>
  <si>
    <t>Ozemljitev PEN zbiralke v kabelski omarici</t>
  </si>
  <si>
    <t>D) DEMONTAŽNA DELA</t>
  </si>
  <si>
    <t>F) ZAKLJUČNA DELA</t>
  </si>
  <si>
    <t>Snemanje trase KBV:
- z izdelavo geodetskega načrta
- s prisotnostjo izvajalca del
- trasa nad 300 m</t>
  </si>
  <si>
    <t>Pregled NNO (en izvod) z izdelavo poročila. Zajema:
- meritve kratkostičnih in okvarnih zank v RO
- meritev izolacijske upornosti
- meritev delovanja prenapetostnih odvodnikov
- meritev ozemljitvene upornosti RO oz. meritev
  povezanosti z združenim ozemljitvenim sistemom</t>
  </si>
  <si>
    <t>Dobava in montaža tablice
za označevanje kablovoda po D-768</t>
  </si>
  <si>
    <t>Priprava in sodelovanje na
strokovno tehničnem pregledu</t>
  </si>
  <si>
    <t>JN IZGRADNJA DISTRIBUCIJSKE EEO 2025</t>
  </si>
  <si>
    <t>Žig in podpis:</t>
  </si>
  <si>
    <t>Kraj in datum:</t>
  </si>
  <si>
    <t>3.</t>
  </si>
  <si>
    <t>2.</t>
  </si>
  <si>
    <t>1.</t>
  </si>
  <si>
    <t>OPOMBE:</t>
  </si>
  <si>
    <t>poglavje 1</t>
  </si>
  <si>
    <t>TEHNIČNI POGOJI</t>
  </si>
  <si>
    <t>REKAPITULACIJA STROŠKOV</t>
  </si>
  <si>
    <t>Nepredvidena dela (10 %):</t>
  </si>
  <si>
    <t>E) TRANSPORT</t>
  </si>
  <si>
    <t>Nakladanje in odvoz odvečnega izkopanega
materiala (v urbanem okolju)
s kamionom na trajno deponijo,
vključno s stroški deponiranja material in
pripadajočo dokumentacijo</t>
  </si>
  <si>
    <t>Potrebno je tudi upoštevati:
 - nakladanje in prevoz kablov se izvaja skladno z zahtevami proizvajalcev kablov;
 - odvijanje kablov ob polaganju in samo polaganje slednjih je potrebno izvajati skladno z zahtevami proizvajalcev le-teh in ter internimi navodili naročnika (prevoz bobnov pokončno, odvijanje kablov z bobnov pokončno z uporabo namenskega nosilca ali podstavka oz. prikolice, uporaba valjčne proge in vitle z uporabo dinamometra predvsem ob uvlačenju kablov v kabelsko kanalizacijo in ob ustreznem mazanju, …);
 - naročnik bo zagotovil nadzor pri polaganju kablov in zasipu do položitve opozorilnega traku, medtem ko mora imeti izvajalec  za vsa dela, ki so bila izvedena brez prisotnosti osebe naročnika ter jih kasneje ni možno preveriti, dokumentirana v obliki posnetkov; npr. video posnetek trase položenih kablov, slike izdelanih spojk in končnikov, …, katera bo predložil na strokovno tehničnem pregledu.</t>
  </si>
  <si>
    <t>Montaža, priključitev in ozemljitev
SN odvodnika prenapetosti
za zunanjo montažo
(In= 10 kA (8/20 us), Uc= 24 kV, razred DH)</t>
  </si>
  <si>
    <t>Dobava in montaža ozemljitvenega materiala:
- križna sponka Rf 60×60 mm</t>
  </si>
  <si>
    <t>Dobava in polaganje ozemljitvenega vodnika:
- tračno ozemljilo Fe-Zn 25×4 mm</t>
  </si>
  <si>
    <t>Izvedba elektro kabelske kanalizacije (EKK):
- planiranje podlage
- dobava in polaganje cevi s pripadajočimi distančniki
  (GDC - gibljiva dvoslojna (rebrasta/gladka) cev)
- obbet. cevi z zemeljsko-vlažnim betonom C16/20
  v debelini min. 10 cm okoli cevi
- 2 × GDC fi 160/6000 mm (PEHD)</t>
  </si>
  <si>
    <t>Dobava in polaganje GAL ščitnika
v kabelski jarek nad NN ali SN kabli</t>
  </si>
  <si>
    <t>Strojni izkop jame (III. ktg) z odmetom materiala na rob
izkopa ter zasipom z utrjevanjem po plasteh 20 cm ter
končnim planiranjem:
- jama za kabelsko rezervo (skupaj 1,0 m3)</t>
  </si>
  <si>
    <t>Dobava, razvoz po trasi in obsip kabla z mivko
v kabelski jarek v sloju 20 cm (do 8 m3)</t>
  </si>
  <si>
    <t>Označitev in zavarovanje delovišča
z opozorilnim PVC trakom
v neurbanem okolju:
- odprt kabelski jarek (upoštevana dolžina trase)</t>
  </si>
  <si>
    <t>kom</t>
  </si>
  <si>
    <t>Demontaža opreme droga:
- krivi opornik z izolatorjem</t>
  </si>
  <si>
    <t>Demontaža opreme droga:
- obešanje SKS</t>
  </si>
  <si>
    <t>Demontaža vodnikov:
- 4×goli vodnik</t>
  </si>
  <si>
    <t>Demontaža vodnikov:
- SKS 16, SKS 35, SKS 70</t>
  </si>
  <si>
    <t>Demontaža (odkop in zasip jame)
- leseni A-drog</t>
  </si>
  <si>
    <t>Demontaža (odkop in zasip jame)
- leseni N-drog</t>
  </si>
  <si>
    <t>Dobava in montaža NN kabelskega zaključka
- za NN kabel Al 4×150 mm2</t>
  </si>
  <si>
    <t>Dobava in polaganje NN kabla:
- v kabelski jarek
- tip NA2XY-J 4×35 RM 0,6/1 kV</t>
  </si>
  <si>
    <t>Dobava in polaganje NN kabla:
- v kabelski jarek
- tip NA2XY-J 4×70 SM 0,6/1 kV</t>
  </si>
  <si>
    <t>Dobava in polaganje NN kabla:
- v kabelski jarek
- tip NA2XY-J 4×150 SM 0,6/1 kV</t>
  </si>
  <si>
    <t>Dobava in montaža NN kabelske spojke
- za NN kabel Al 4×70 mm2</t>
  </si>
  <si>
    <t>Strojni izkop kabelskega jarka (III. ktg)
z odmetom materiala na rob izkopa
ter ročnim planiranjem dna kabelskega jarka:
- dimenzij 0,4 x 1,1 m</t>
  </si>
  <si>
    <t>Izvedba elektro kabelske kanalizacije (EKK):
- planiranje podlage
- dobava in polaganje cevi
  (GDC - gibljiva dvoslojna (rebrasta/gladka) cev)
- zasip cevi z obstoječo zemljino
- 1 × GDC fi 160/6000 mm (PEHD)</t>
  </si>
  <si>
    <t>Rezanje asfalta, komplet z vsemi deli, prenosi,
prevozi in potrebnim orodjem:
- debeline do 15 cm</t>
  </si>
  <si>
    <t>Rušenje asfalta vključno z nakladanjem in odvozom
asfalta na trajno deponijo vključno s stroški
prevzema in predajo evidenčnih listov:
- debeline do 15 cm</t>
  </si>
  <si>
    <t>Dobava, vgradnja in utrjevanje
zgornje nevezane nosilne plasti - tampon
(kot podlaga za asfaltno plast, tlakovce)
iz drobljenega materiala frakcije 0-32 mm v
sloju 30 do 40 cm, komplet z vsemi deli in materiali</t>
  </si>
  <si>
    <t>Fina izravnava podlage pred asfaltiranjem</t>
  </si>
  <si>
    <t>Pobrizg asfaltne plasti z bitumensko emulzijo</t>
  </si>
  <si>
    <t>Strojno asfaltiranje občinskih cest - enoplastno z
izdelavo obrabnonosilne plasti bituminizirane zmesi
AC 16 surf B 50/70 A4 Z2 v debelini 6 cm,
vključno s:
- naknadnim premazom stika med obstoječim
  in novim asfaltom
- premikom asfalterske skupine in premikom
  strojne mehanizacije</t>
  </si>
  <si>
    <t>Gradbeni del izvedbe internega voda
od PMO do hišne PO - težavnost II
(ročni izkop in zasip KJ, dolblenje zidu,
vgrajevanje cevi, polaganje kabelskih kanalov,
izdelava prebojev, ureditev tlaka, popravilo fasade)</t>
  </si>
  <si>
    <t>Dobava in polaganje NN kabla:
- z uvlečenjem kabla v cev
- tip NA2XY-J 4×150 SM 0,6/1 kV</t>
  </si>
  <si>
    <t>Dobava in montaža NN kabelske spojke
- za NN kabel Al 4×150 mm2</t>
  </si>
  <si>
    <t>Dobava in postavitev omarice:
- prostostoječa razdelilna tip PS-RO-6 s podstavkom
- iz izol. materiala (razred II), min. IP44
- z zmontiranimi zbiralnicami Cu-ETP
- z izvedenim prekritjem zbiralk (iz izolacijskega materiala)
- širina prostora za stikalne letve 600 mm</t>
  </si>
  <si>
    <t>Dobava in postavitev omarice:
- prostostoječa razdelilna tip PS-RO-8 s podstavkom
- iz izol. materiala (razred II), min. IP44
- z zmontiranimi zbiralnicami Cu-ETP
- z izvedenim prekritjem zbiralk (iz izolacijskega materiala)
- širina prostora za stikalne letve 800 mm</t>
  </si>
  <si>
    <t>Dobava in postavitev omarice:
- prostostoječa priključno merilna
  tip PS-PMO-1 s podstavkom
- iz izol. materiala (razred II), min. IP44
- pregrajena
- z enojnim okencem
- z montažno-števčno ploščo
- dim. ca. 430×850×250 mm</t>
  </si>
  <si>
    <t>Elektromontažni del izvedbe zveznega voda od PMO do hišne PO (montaža inštalacijskega kanala po fasadi stanovanjske hiše, polaganje kabla NYY-J 4x10 mm2 v dolžini ca. 20 m, prestavitev obst. merilne ganiture, NV varovalk in varovalčnega podnožja,VS sponke in priključitev kabla, kpl z dobavo vsega drobnega  materiala)</t>
  </si>
  <si>
    <t>Demontaža opreme droga:
- konzola</t>
  </si>
  <si>
    <t>Strojni izkop jarka za ozemljitve (III. ktg)
z odmetom materiala na rob izkopa
ter ročnim planiranjem dna kabelskega jarka:
- dimenzij 0,4 × 0,6 m</t>
  </si>
  <si>
    <t>Strojni zasip jarka za ozemljitve
z utrjevanjem po plasteh 20 cm
in s končnim planiranjem</t>
  </si>
  <si>
    <t>Dobava in polaganje ozemljitvenega vodnika:
- tračno ozemljilo Rf 30×3,5 mm</t>
  </si>
  <si>
    <t>Montaža SN kabelske povezave
med kompaktnim SN stikalnim blokom in transformatorjem: 
- SN kabel NA2XS(F)2Y 1x70 RM/16 12/20 kV (L= 3×6 m)
- oklopljeni kotni vmesnik tip A (2 gar)
- pritrdilni material (3 kpl)</t>
  </si>
  <si>
    <t>Montaža strelovodne zaščite
na kompaktno betonsko TP:
- tip FOREM</t>
  </si>
  <si>
    <t>Oprema elementov in TP z napisi</t>
  </si>
  <si>
    <t>Polaganje enožilnega SN kabla
- v kabelski jarek (razmestitev - trikot)
- z dobavo in nameščanjem PVC distančnikov
- tip NA2XS(F)2Y 1×150 RM/25 12/20 kV</t>
  </si>
  <si>
    <t>Polaganje enožilnega SN kabla
- z uvlečenjem kabla v cev
- tip NA2XS(F)2Y 1×150 RM/25 12/20 kV</t>
  </si>
  <si>
    <t>Montaža in ozemljitev oklopljenega
ločljivega T-konektorja tip C (630 A):
- za naprave izolirane s plinom
- za enožilne kable 12/20 kV izolirane s polimeri
- za vzporedno vezavo odvodnikov prenapetosti
- za kabel preseka 150 mm2</t>
  </si>
  <si>
    <t>Izvedba kabelske spojke za
enožilne kable 12/20 kV izolirane z umetno maso:
- Al 150 mm2</t>
  </si>
  <si>
    <t>Demontaža opreme droga:
- ločilnik s pogonom</t>
  </si>
  <si>
    <t>Demontaža vodnikov:
- 3×goli vodnik</t>
  </si>
  <si>
    <t>Priprava in sestava
betonskega droga Z12,
min. dopustna sila 2200 daN.</t>
  </si>
  <si>
    <t>Montaža demontiranih vodnikov Al/Je:
-  3×70/12 mm2</t>
  </si>
  <si>
    <t>Izvedba ozemljitve betonske konzole:
- povezava na ozemljitveno matico droga</t>
  </si>
  <si>
    <t>SKLOP 1: OE MARIBOR Z OKOLICO</t>
  </si>
  <si>
    <t>TP 20/0,4 kV RAZVANJE 7:</t>
  </si>
  <si>
    <t>1.1</t>
  </si>
  <si>
    <t>1.2</t>
  </si>
  <si>
    <t>1.3</t>
  </si>
  <si>
    <t>1.4</t>
  </si>
  <si>
    <t>1.5</t>
  </si>
  <si>
    <t>SN 20 kV KB RAZVANJE 7:</t>
  </si>
  <si>
    <t>NNO 0,4 kV RAZVANJE 7:</t>
  </si>
  <si>
    <t>SN 20 kV KB RAZVANJE 5:</t>
  </si>
  <si>
    <t>SN 20 kV KB RTP DOBRAVA - RTP RAČE:</t>
  </si>
  <si>
    <t>Montaža NN povezave
med NN razdelilno ploščo in transformatorjem
(TP tip FOREM 2 (1×630 kVA)):
- NN kabel zvijavi tip RV-K 1×240 0,6/1 kV
  (L= 3×(3×5 m)+1×(2×5 m))
- priključne transformatorske sponke
  za TR 630 kVA (4 kpl)
- pritrdilni material (4 kpl)</t>
  </si>
  <si>
    <t>Montaža SN stikalnega bloka:
- kompakten v zračni izvedbi
- 24 kV, 16/40 kA
- tip Xiria (Eaton-Holec)
- konfiguracija 3VzVzT</t>
  </si>
  <si>
    <t>Označitev in zavarovanje delovišča
z gradbiščno mrežo (l= ca. 40 m):
- gradbišče TP</t>
  </si>
  <si>
    <t>TP 20/0,4 kV RAZVANJE 7 skupaj (brez DDV):</t>
  </si>
  <si>
    <t>SKLOP 1.1: TP 20/0,4 kV RAZVANJE 7</t>
  </si>
  <si>
    <t>Demontaža (odkop in zasip jame)
- leseni A-drog v drogovnikih</t>
  </si>
  <si>
    <t>Demontaža (odkop in zasip jame)
- leseni N-drog v drogovniku</t>
  </si>
  <si>
    <t>Dobava in montaža ozemljitvenega voda
(Fe/Zn 25×4 mm) na betonski drog,
od ozemljitvene matice do vrha droga</t>
  </si>
  <si>
    <t>Strojna postavitev
betonskega droga z ločilnim stikalom</t>
  </si>
  <si>
    <t>Montaža vertikalnega ločilnega stikala
24 kV/630 A, (razdalja med poli 500 mm),
komplet z montažnim priborom ter z ročnim
pogonom dolžine 6,5 m:
- z ozemljilnimi noži,
- na betonski drog</t>
  </si>
  <si>
    <t>Montaža opreme na zatezni betonski drog Z 12 
s konzolo  ZK-31,  tip BK1-3 (e,d), Fmax = 2200 daN, 
po EGS 10-03</t>
  </si>
  <si>
    <t>Izvedba SN kabelskega končnika
s priklopom in ozemljitvijo ekrana
- komplet za tri enožilne kable 12/20 kV 
- zunanja montaža: 
- Al 150 mm2</t>
  </si>
  <si>
    <t>Izvedba SN kabelskega končnika
s priklopom in ozemljitvijo ekrana
- komplet za tri enožilne kable 12/20 kV 
- notranja montaža: 
- Al 150 mm2</t>
  </si>
  <si>
    <t>Izdelava betonskega temelja
z izkopom, zasipom, planiranjem
in odvozom odvečnega materiala za:
- bet. drog BK3-12, 29,61 kN
- nosilnost tal 0,15 MPa
- dim. 2,1×2,1×2,0 m (skupaj 8,9 m3)
- po tip. EGS 10-08</t>
  </si>
  <si>
    <t>Dobava in polaganje betonskih robnikov v pusti beton, 
komplet z vsemi deli, materialom, prenosi in prevozi
- vrtni robnik dim. 5/20 cm</t>
  </si>
  <si>
    <t>Odstranitev in ponovno polaganje betonskih tlakovcev,
vključno z začasnim odlaganjem na gradbiščno deponijo 
ter pripravo podlage, komplet z vsemi deli in materiali.</t>
  </si>
  <si>
    <t>Strojno asfaltiranje pločnika z izdelavo obrabne,
zaporne ali zaščitne plasti bitumenskega betona BB8k
iz zmesi zrn karbonatnih kamnin in cestogradbenega
bitumna v debelini 50 mm</t>
  </si>
  <si>
    <t>Dobava, vgradnja in utrjevanje
zgornje nevezane nosilne plasti - tampon
(kot podlaga za asfaltno plast, tlakovce)
iz drobljenega materiala frakcije 0-32 mm v
sloju 30 cm, komplet z vsemi deli in materiali</t>
  </si>
  <si>
    <t>Odstranitev obstoječe zgornje nevezane nosilne plasti
v debelini 30-40 cm, vključno z nakladanjem in
odvozom na trajno deponijo</t>
  </si>
  <si>
    <t>Rušenje asfalta vključno z nakladanjem in odvozom
asfalta in obstoječe nevezane nosilne plasti na
trajno deponijo vključno s stroški prevzema in
predajo evidenčnih listov:
- debeline do 15 cm</t>
  </si>
  <si>
    <t>Rezanje asfalta, komplet z vsemi deli, prenosi,
prevozi in potrebnim orodjem ter upoštevajoč
naknaden premaz stika med obstoječim in novim
asfaltom:
- debeline do 15 cm</t>
  </si>
  <si>
    <t>Dobava in vgradnja LTŽ pokrova za AB jašek,
dim. 60×60 cm, komplet z okvirjem
ter vsemi materiali potrebnimi za vgradnjo,
vsemi deli, prevozi in prenosi:
- nosilnosti 400 kN
- napisom ELEKTRIKA
- protihrupnim vložkom</t>
  </si>
  <si>
    <t>Dobava in postavitev AB montažnega kabel. jaška
(izkop jame, dobava in izvedba podbetona C16/20
v deb. 10 cm z niveliranjem, izvedba ponikovalnice,
postavitev mont. KJ, zasip in odvoz odvečnega materiala):
- min. svetlih mer 150×150×150 cm</t>
  </si>
  <si>
    <t>Izvedba preboja ter dobava in vstavljanje zaščitne
kovinske cevi fi 219 mm, kpl z vsemi deli (izkop in
zasutje jame za namestitev stroja), materiali, prevozi in
namestitvijo stroja ter ureditvijo prometne signalizacije</t>
  </si>
  <si>
    <t>Izvedba preboja s podvrtanjem ter dobava in
vstavljanje zaščitne plastične cevi PE fi 160 mm,
kpl z vsemi deli (izkop in zasutje jame za namestitev
stroja), materiali, prevozi in namestitvijo stroja
ter ureditvijo prometne signalizacije</t>
  </si>
  <si>
    <t>Dobava in polaganje cevi:
- PEHD 2 × fi 50 mm (dvojček za optiko)</t>
  </si>
  <si>
    <t>Izvedba elektro kabelske kanalizacije (EKK):
- planiranje podlage
- dobava in polaganje cevi s pripadajočimi distančniki
  (GDC - gibljiva dvoslojna (rebrasta/gladka) cev)
- obbet. cevi z zemeljsko-vlažnim betonom C16/20
  v debelini min. 10 cm okoli cevi
- 3 × GDC fi 160/6000 mm (PEHD)</t>
  </si>
  <si>
    <t>Izvedba elektro kabelske kanalizacije (EKK):
- planiranje podlage
- dobava in polaganje cevi s pripadajočimi distančniki
  (GDC - gibljiva dvoslojna (rebrasta/gladka) cev)
- zasip cevi s peskom v debelini min. 10 cm okoli cevi
- 2 × GDC fi 160/6000 mm (PEHD)</t>
  </si>
  <si>
    <t>Ureditev prekopanih zelenic s sejanjem trave</t>
  </si>
  <si>
    <t>Fino ročno planiranje terena</t>
  </si>
  <si>
    <t>Ročni izkop kabelskega jarka (III. ktg)
(strojno nedostopna mesta)
z odmetom materiala na rob izkopa 
ter ročnim planiranjem dna kabelskega jarka</t>
  </si>
  <si>
    <t>Strojni izkop kabelskega jarka (III. ktg)
z odmetom materiala na rob izkopa 
ter ročnim planiranjem dna kabelskega jarka
- dimenzij 0,6 x 1,0 m</t>
  </si>
  <si>
    <t>Strojni izkop kabelskega jarka (III. ktg)
z odmetom materiala na rob izkopa 
ter ročnim planiranjem dna kabelskega jarka
- dimenzij 0,4 x 1,0 m</t>
  </si>
  <si>
    <t>Odstranitev humusne plasti v debelini od 10 do 30 cm
z deponiranjem na začasni deponiji 
vključno s povrnitvijo v prvotno stanje.</t>
  </si>
  <si>
    <t>SKLOP 1.2: SN 20 kV KB RAZVANJE 7:</t>
  </si>
  <si>
    <t>SN 20 kV KB RAZVANJE 7 skupaj (brez DDV):</t>
  </si>
  <si>
    <t>Meritev ozemljitvene upornosti
ozemljila za potrebe odvodnikov prenapetosti NNO
z izdelavo merilnega protokola (do 4 stojna mesta)</t>
  </si>
  <si>
    <t>Demontaža (odkop in zasip jame)
- leseni N-drog s podporo</t>
  </si>
  <si>
    <t>Spajanje vodnikov z veznimi tulci in
 termoskrčno izolacijsko cevjo na prehodu:
- SKS 4×70
- 1×NN kabel 150 mm2</t>
  </si>
  <si>
    <t>Spajanje vodnikov z izolirano sponko IOS 2: 
 - SKS 35(70) 
 - 1× NN kabel do 70 mm2</t>
  </si>
  <si>
    <t>Strojna postavitev betonskega droga
 -kotni tip K 9-10  (7,2 kN)</t>
  </si>
  <si>
    <t>Strojna postavitev lesenega n-droga
- v drogovniku do 10 m</t>
  </si>
  <si>
    <t>Strojna postavitev lesenega A-droga
- v drogovnikih do 10 m</t>
  </si>
  <si>
    <t>Montaža obešanja SKS na les. drog 
- razbremenilno enojno, po DES (B-06)</t>
  </si>
  <si>
    <t>Montaža obešanja SKS na bet. K-drog 
- razbremenilno po DES (B-06)</t>
  </si>
  <si>
    <t>Montaža obešanja SKS na zidno konzolo 
-nosilno po DES (B-05)</t>
  </si>
  <si>
    <t>Montaža obešanja SKS na les. drog 
- nosilno, po DES (B-01)</t>
  </si>
  <si>
    <t>Montaža in zaščita kabla na betonskem drogu:
- s ščitnikom po D-745/1,2 (dva kabla)</t>
  </si>
  <si>
    <t>Montaža in zaščita kabla na betonskem drogu:
- s ščitnikom po D-745/1,2 (en kabel)</t>
  </si>
  <si>
    <t>Montaža in zaščita kabla na betonskem drogu:
- s cevjo (en kabel do 35 mm2)</t>
  </si>
  <si>
    <t>Montaža in zaščita kabla na lesenem drogu:
- s ščitnikom po D-745/1,2 (en kabel)</t>
  </si>
  <si>
    <t>Montaža in zaščita kabla na lesenem drogu:
- s cevjo (en kabel do 35 mm2)</t>
  </si>
  <si>
    <t>Dobava in montaža NV talilnega varovalnega vložka
tip NH 2, nazivni tok 80 A</t>
  </si>
  <si>
    <t>Dobava in montaža NV talilnega varovalnega vložka
tip NH 00, nazivni tok 160 A</t>
  </si>
  <si>
    <t>Dobava in montaža NV talilnega varovalnega vložka
tip NH 00, nazivni tok 35 A</t>
  </si>
  <si>
    <t>Dobava in montaža NV talilnega varovalnega vložka
tip NH 00, nazivni tok 25 A</t>
  </si>
  <si>
    <t>Dobava (v kompletu z omarico)
NV stikalne letve:
- 3-polni izklop/vklop
- velikost NH 2/400</t>
  </si>
  <si>
    <t>Dobava (v kompletu z omarico)
NV stikalne letve:
- 3-polni izklop/vklop
- velikost NH 00/160</t>
  </si>
  <si>
    <t>Dobava in postavitev omarice:
- prostostoječa priključno razdelilna merilna
  tip PS-PRMO-4/2 s podstavkom
- iz izol. materiala (razred II), min. IP44
- dimenzije (š×v×g) 785×1080×320 mm
- z zmontiranimi zbiralnicami Cu-ETP in
  števčnimi ploščami (2 kosa)
- z izvedenim prekritjem zbiralk (iz izolacijskega materiala)
- širina prostora za stikalne letve 400 mm</t>
  </si>
  <si>
    <t>Dobava in postavitev omarice:
- prostostoječa razdelilna tip PS-RO-4 s podstavkom
- iz izol. materiala (razred II), min. IP44
- z zmontiranimi zbiralnicami Cu-ETP
- z izvedenim prekritjem zbiralk (iz izolacijskega materiala)
- širina prostora za stikalne letve 400 mm</t>
  </si>
  <si>
    <t>Dobava in montaža NN kabelskega zaključka
- za NN kabel Al 4×240 mm2</t>
  </si>
  <si>
    <t>Dobava in polaganje NN kabla:
- z uvlečenjem kabla v cev
- tip NA2XY-J 4×240 SM 0,6/1 kV</t>
  </si>
  <si>
    <t>Dobava in polaganje NN kabla:
- v kabelski jarek
- tip NA2XY-J 4×240 SM 0,6/1 kV</t>
  </si>
  <si>
    <t>Dobava in polaganje ozemljitvenega vodnika v cev:
- vrv Cu 35 mm2</t>
  </si>
  <si>
    <t>Izvedba vodene vrtine fi 210 mm
z dobavo in uvlačenjem cevi:
- 1×PE/HD fi 160 mm
kpl z vsemi deli (izkop, zavarovanje in zasutje
gradbenih jame), materiali in prevozi</t>
  </si>
  <si>
    <t>Ročno asfaltiranje občinskih cest - enoplastno z
izdelavo obrabnonosilne plasti bituminizirane zmesi
AC 16 surf B 50/70 A4 Z2 v debelini 6 cm,
vključno s:
- naknadnim premazom stika med obstoječim
  in novim asfaltom</t>
  </si>
  <si>
    <t>Dobava, vgradnja in utrjevanje
zgornje nevezane nosilne plasti - tampon
(kot podlaga za asfaltno plast, tlakovce)
iz drobljenega materiala frakcije 0-32 mm v
sloju 5 do 10 cm, komplet z vsemi deli in materiali</t>
  </si>
  <si>
    <t>Dobava, vgradnja in utrjevanje
spodnje nevezane nosilne plasti - posteljica
iz stenskega gramoza frakcije 0-125 mm
(zmrzlinsko odporen material)
do predpisane zbitosti pod tamponskim slojem
v slojih po 30 cm skupne debeline do 100 cm</t>
  </si>
  <si>
    <t>Rezkanje asfaltne površine v debelini 5 cm</t>
  </si>
  <si>
    <t>Izvedba elektro kabelske kanalizacije (EKK):
- planiranje podlage
- dobava in polaganje cevi
  (GDC - gibljiva dvoslojna (rebrasta/gladka) cev)
- obbet. cevi z zemeljsko-vlažnim betonom C16/20
  v debelini min. 10 cm okoli cevi
- 1 × GDC fi 160/6000 mm (PEHD)</t>
  </si>
  <si>
    <t>Izvedba elektro kabelske kanalizacije (EKK):
- planiranje podlage
- dobava in polaganje cevi
  (GDC - gibljiva dvoslojna (rebrasta/gladka) cev)
- zasip cevi s kamenim agregatom frakcije 4-8 mm
  v debelini min. 10 cm okoli cevi
- 2 × GDC fi 160/6000 mm (PEHD)</t>
  </si>
  <si>
    <t>Izvedba elektro kabelske kanalizacije (EKK):
- planiranje podlage
- dobava in polaganje cevi
  (GDC - gibljiva dvoslojna (rebrasta/gladka) cev)
- zasip cevi s kamenim agregatom frakcije 4-8 mm
  v debelini min. 10 cm okoli cevi
- 1 × GDC fi 160/6000 mm (PEHD)</t>
  </si>
  <si>
    <t>Izvedba elektro kabelske kanalizacije (EKK):
- planiranje podlage
- dobava in polaganje cevi s pripadajočimi distančniki
  (GDC - gibljiva dvoslojna (rebrasta/gladka) cev)
- zasip cevi z obstoječo zemljino
- 2 × GDC fi 160/6000 mm (PEHD)</t>
  </si>
  <si>
    <t>Strojni izkop jame (III. ktg) z odmetom materiala na rob
izkopa  ter zasipom z utrjevanjem po plasteh 20 cm ter
končnim planiranjem:
- jama za kabelsko spojko (SN ali NN kabel)
- dim. ca. 1,5×1,5×0,9 m</t>
  </si>
  <si>
    <t>Dobava sejane zemlje v debelini od 10 do 15 cm
s planiranjem in vzpostavitvijo v prvotno stanje</t>
  </si>
  <si>
    <t>Ročni zasip kabelskega jarka 
z utrjevanjem po plasteh 20 cm
in s končnim planiranjem</t>
  </si>
  <si>
    <t>Dobava, razvoz po trasi in obsip kabla z mivko
v kabelski jarek v sloju 20 cm (nad 8 m3)</t>
  </si>
  <si>
    <t>Ročni izkop kabelskega jarka (III. ktg) 
(v bližini obstoječih komunalnih vodov)
z odmetom materiala na rob izkopa 
ter ročnim planiranjem dna kabelskega jarka</t>
  </si>
  <si>
    <t>Strojni izkop kabelskega jarka (III. ktg)
z odmetom materiala na rob izkopa
ter ročnim planiranjem dna kabelskega jarka:
- dimenzij 0,6 x 1,1 m</t>
  </si>
  <si>
    <t>SKLOP 1.3: NNO 0,4 kV RAZVANJE 7</t>
  </si>
  <si>
    <t>NNO 0,4 kV RAZVANJE 7 skupaj (brez DDV):</t>
  </si>
  <si>
    <t>SKLOP 1.4: SN 20 kV KB RAZVANJE 5</t>
  </si>
  <si>
    <t>SN 20 kV KB RAZVANJE 5 skupaj (brez DDV):</t>
  </si>
  <si>
    <t>Izvedba vodene vrtine fi 210 mm
z dobavo in uvlačenjem cevi:
- 1×PE/HD fi 160 mm
- 1×PE/HD 2×fi50 mm
kpl z vsemi deli (izkop, zavarovanje in zasutje
gradbenih jame), materiali in prevozi</t>
  </si>
  <si>
    <t>Strojno asfaltiranje pločnika z izdelavo
obrabne in zaporne plasti bituminizirane zmesi
AC 8 surf B 70/100 A4 v debelini 4 cm.
Vključno s:
- naknadnim premazom stika med obstoječim in
  novim asfaltom
- premikom asfalterske skupine in premikom
  mehanizacije</t>
  </si>
  <si>
    <t>Odstranitev obstoječe zgornje nevezane nosilne plasti
v debelini 30 do 40 cm, vključno z nakladanjem in
odvozom na trajno deponijo</t>
  </si>
  <si>
    <t>Strojno rušenje betonskih robnikov</t>
  </si>
  <si>
    <t>Dobava in montaža zaključne tesnilne kape (čepa):
- za cev PEHD 2×fi 50 mm (dvojček za optiko)</t>
  </si>
  <si>
    <t>Visokotlačni preizkus tesnosti in prehodnosti cevi
PEHD 2 × fi 50 mm in spojk z izdelavo poročila o meritvi</t>
  </si>
  <si>
    <t>Dobava in polaganje cevi v odprti kabelski jarek:
- PEHD 2 × fi 50 mm (dvojček za optiko)
  vključno z montažo spojk</t>
  </si>
  <si>
    <t>Dobava in vgradnja LTŽ pokrova za AB jašek,
dim. 60×60 cm, komplet z okvirjem
ter vsemi materiali potrebnimi za vgradnjo,
vsemi deli, prevozi in prenosi:
- nosilnosti 250 kN
- napisom ELEKTRIKA
- protihrupnim vložkom</t>
  </si>
  <si>
    <t>Izvedba elektro kabelske kanalizacije (EKK):
- planiranje podlage
- dobava in polaganje cevi s pripadajočimi distančniki
  (GDC - gibljiva dvoslojna (rebrasta/gladka) cev)
- zasip cevi s kamenim agregatom frakcije 4-8 mm
  v debelini min. 10 cm okoli cevi
- 4 × GDC fi 160/6000 mm (PEHD)</t>
  </si>
  <si>
    <t>Strojni izkop kabelskega jarka (III. ktg)
z odmetom materiala na rob izkopa 
ter ročnim planiranjem dna kabelskega jarka:
- dimenzij 0,4 x 0,8 m</t>
  </si>
  <si>
    <t>SKLOP 1.5: SN 20 kV KB RTP DOBRAVA - RTP RAČE:</t>
  </si>
  <si>
    <t>SN 20 kV KB RTP DOBRAVA - RTP RAČE skupaj (brez DDV):</t>
  </si>
  <si>
    <t>Izvedba prehodne kabelske spojke:
- enožilni kabel in trižilni oljni kabel (IPZO) 12/20 kV
- od 70 do 150 mm2</t>
  </si>
  <si>
    <t>Zagotovitev prisotnosti nadzornika (Plinovodi d.o.o.)_x000D_
v času izvajanja del</t>
  </si>
  <si>
    <t>4.</t>
  </si>
  <si>
    <t>SKLOP 1: OE MARIBOR Z OKOLICO skupaj (brez DDV):</t>
  </si>
  <si>
    <t>SKLOP 1: OE MARIBOR Z OKOLICO vse skupaj (brez DDV):</t>
  </si>
  <si>
    <t>Montaža in ozemljitev SN odvodnika prenapetosti:
- za priključitev na SN kabelski oklopljen ločljivi 
T- konektor tip C (630 A)
- komplet za tri faze
- razred DH, Um= 24 kV, In= 10 kA (8/20 us), Uc= 22 kV</t>
  </si>
  <si>
    <t>Izvedba kabelske spojke za enožilne kable 12/20 kV:
- Al 150 mm2</t>
  </si>
  <si>
    <t>Izvedba elektro kabelske kanalizacije (EKK):
- planiranje podlage
- dobava in polaganje cevi s pripadajočimi distančniki
  (GDC - gibljiva dvoslojna (rebrasta/gladka) cev)
- zasip cevi z obstoječo zemljino
- 1 × GDC fi 160/6000 mm (PEHD)</t>
  </si>
  <si>
    <t>Izvedba temeljenja TP tip FOREM 2:
- izkop gradbene jame (25 m3)
- vgradnja gramoza z utrjevanjem (2,2 m3)
- vgradnja betona C16/20 (0,7 m3) armiranega z jekleno armaturno mrežo
- izvedba potencialnega obroča
- izdelava pločnika okoli TP (betonske plošče)
- zasip in ureditev okolice</t>
  </si>
  <si>
    <t>Montaža transformatorja:
- 21/0,42 kV, 630 kVA, Dyn5</t>
  </si>
  <si>
    <t>Pregled in preizkus TP z izdelavo poročila. Zajema:
- Pregled električne inštalacije TP
- Pregled zaščite TP
- Pregled strelovodne inštalacije TP
- Meritev ozemljitvene upornosti TP</t>
  </si>
  <si>
    <t>Izvedba ozemljitve elektrostrojne opreme:
- z vodnikom H07V-K 35 mm2</t>
  </si>
  <si>
    <t>Montaža kabelskih uvodnic za zatesnitev kablov
(v obst. okvir vgrajen v AB ohišju TP):</t>
  </si>
  <si>
    <t>Izkop, izdelava bet. temelja, zasip in planiranje:
- temelj bet. drog 10 m, 11,6 kN
- nosilnost tal 0,20 MPa, 
- dimenzij 1,25×1,25×1,60 m po načrtu G-297b, I</t>
  </si>
  <si>
    <t>Priprava in sestava 
betonskega droga K10,  Fmin =7,2 kN</t>
  </si>
  <si>
    <t>Priprava in sestava
lesenega impregniranega nosilnega n-droga,
po DES 113-0510 (113-0511)
s privarjeno bitumensko bandažo:
- dolžine 9 m</t>
  </si>
  <si>
    <t>Priprava in sestava 
lesenega impregniranega nosilnega A-droga
za v drogovnik, 
po DES 113-0508 in 113-0515 (113-05117)
- dolžine  9 m</t>
  </si>
  <si>
    <t>Montaža AB drogovnika (1× 15 kNm)
na leseni n-drog
po EMB O-341, R-881/1</t>
  </si>
  <si>
    <t>Montaža AB drogovnikov (2× 15 kNm) 
na leseni A-drog 
- po EMB O-344, R-881/1</t>
  </si>
  <si>
    <t>Montaža konzole odvodnikov prenapetosti (OP),
po EMB O-352 na betonski drog</t>
  </si>
  <si>
    <t>Montaža samonosilnega kabelskega snopa
(I. kategorija - normalno dostopen teren)
- N1XD9-AR 3×70+70 mm2</t>
  </si>
  <si>
    <t>Montaža samonosilnega kabelskega snopa
(I. kategorija - normalno dostopen teren)
- N1XD9-AR 3×35+70 mm2</t>
  </si>
  <si>
    <t>Spajanje SKS vodnikov v razpetini,
po DES B-17 SKS 35</t>
  </si>
  <si>
    <t>Spajanje SKS vodnikov v razpetini, 
po DES B-17 SKS 70</t>
  </si>
  <si>
    <t xml:space="preserve">Dobava in postavitev ohišja TP (kompaktno AB ohišje tip FOREM 2) zagotovi naročnik. Izvajalec zagotovi prisotnost ob postavitvi. V sklopu montaže opreme v ohišje TP izvajalec zagotovi manipulacijo (odstranitev) strehe ohišja TP. </t>
  </si>
  <si>
    <t>F) DEMONTAŽNA DELA</t>
  </si>
  <si>
    <t>Demontaža elektrostrojne opreme stebrne TP
(transformator, NNRO, SN in NN povezave, oprema)
z odvozom na skladišče naročnika</t>
  </si>
  <si>
    <t>Demontaža stebrne TP (jekleni jambor, pripadajoči betonski temelj) kpl z odvozom na trajno deponijo (vključno s stroški deponiranja) ter dobavo in vgradnjo materiala za zasip jame in končno ureditvijo terena</t>
  </si>
  <si>
    <t>Naročnik zagotovi:
 - zakoličbo predvidenega objekta;
 - kpl SN elektromontažni material (ohišje TP, elektrostrojna oprema TP, SN kabli in SN kabelski pribor, SN ločilno stikalo, SN odvodniki prenapetosti, ...), ki se nahaja v skladišču OE Maribor z okolico;
 - kpl elektromontažni material za nadzemne vode (AB drogovi in konzole, leseni drogovi, AB drogovniki, vijačni material, konzole in obesni material, vodniki SKS s spojnim materialom) 
 - notranji in zunanji nadzor nad gradbenimi in elektromontažnimi deli.</t>
  </si>
  <si>
    <t>Montaža NV stikalne letve na NNRO v TP:
- velikost NH 2/400</t>
  </si>
  <si>
    <t>Montaža NV stikalne letve na NNRO v TP:
- velikost NH00/160</t>
  </si>
  <si>
    <t>V ceni postavk mora biti zajeto: 
 - priprava del
 - skupni ogledi objekta, prisotnost ob zakoličbi objekta;
 - zavarovanje del ter ukrepi za varovanje zdravja in varovanja oseb (na gradbišču in na vplivnem območju);   
 - vsi transportni stroški (prevoz delavcev, premik strojne mehanizacije, ...); 
 - vsi transportni in manipulacijski stroški materiala (nakladanje materiala na skladišču OE Maribor z okolico, prevoz na delovišče, razkladanje, razvoz po delovišču, ...);    
 - odvoz uporabnega demontiranega materiala na skladišče OE Maribor z okolico;
 - odvoz odvečnega gradbenega materiala na trajno deponijo (vključno s stroški deponiranja);
 - dobava gradbenih materialov (zaščitne cevi za EE vode, betonske cevi, beton, gramoz, pesek, mivka, ilovica, …);
 - dobava drobnega montažnega materiala (kabelski čevlji Cu vključno do 16 mm2, tulci vključno do 10 mm2, VS letev,
    vezice, žičniki, žica PF, opozorilni trak, vijaki lesni (do vključno 5 mm), vijačni material do M12, PF žica do vključno 10 
    mm2 (črna, modra, Ru-Ze), izolirni trak, ...);
 - dobava kpl elektromontažnega materiala za NN KB (NN kabli s kabelskim priborom, NN omarice z klp opremo, ...) ;
 - odprava morebitnih pomankljivosti, ugotovljenih na strokovnem tehničnem pregledu.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</si>
</sst>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4"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scheme val="minor"/>
    </font>
    <font>
      <i/>
      <sz val="9"/>
      <name val="Calibri"/>
      <family val="2"/>
      <charset val="238"/>
      <scheme val="minor"/>
    </font>
    <font>
      <b/>
      <i/>
      <sz val="9"/>
      <name val="Calibri"/>
      <family val="2"/>
      <charset val="238"/>
      <scheme val="minor"/>
    </font>
    <font>
      <b/>
      <i/>
      <sz val="8"/>
      <name val="Calibri"/>
      <family val="2"/>
      <charset val="238"/>
      <scheme val="minor"/>
    </font>
    <font>
      <b/>
      <sz val="8"/>
      <color rgb="FF0070C0"/>
      <name val="Calibri"/>
      <family val="2"/>
      <charset val="238"/>
      <scheme val="minor"/>
    </font>
    <font>
      <b/>
      <sz val="11"/>
      <name val="Calibri"/>
      <family val="2"/>
      <charset val="238"/>
      <scheme val="minor"/>
    </font>
    <font>
      <sz val="11"/>
      <name val="Calibri"/>
      <family val="2"/>
      <charset val="238"/>
      <scheme val="minor"/>
    </font>
    <font>
      <sz val="12"/>
      <color theme="1"/>
      <name val="Calibri"/>
      <family val="2"/>
      <charset val="238"/>
      <scheme val="minor"/>
    </font>
    <font>
      <sz val="12"/>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4" fillId="0" borderId="0" xfId="0" applyFont="1" applyAlignment="1" applyProtection="1">
      <alignment vertical="top"/>
    </xf>
    <xf numFmtId="0" fontId="3" fillId="0" borderId="0" xfId="0" applyFont="1" applyAlignment="1" applyProtection="1">
      <alignment vertical="top"/>
    </xf>
    <xf numFmtId="0" fontId="6" fillId="0" borderId="0" xfId="0" applyFont="1" applyAlignment="1" applyProtection="1">
      <alignment vertical="top" wrapText="1"/>
    </xf>
    <xf numFmtId="0" fontId="7" fillId="2" borderId="3" xfId="0" applyFont="1" applyFill="1" applyBorder="1" applyAlignment="1" applyProtection="1">
      <alignment vertical="top" wrapText="1"/>
    </xf>
    <xf numFmtId="0" fontId="7" fillId="2" borderId="3" xfId="0" applyFont="1" applyFill="1" applyBorder="1" applyAlignment="1" applyProtection="1">
      <alignment horizontal="right" vertical="top" wrapText="1"/>
    </xf>
    <xf numFmtId="0" fontId="8" fillId="0" borderId="0" xfId="0" applyFont="1" applyBorder="1" applyAlignment="1" applyProtection="1">
      <alignment horizontal="center" vertical="top" wrapText="1"/>
    </xf>
    <xf numFmtId="0" fontId="8" fillId="0" borderId="0" xfId="0" applyFont="1" applyBorder="1" applyAlignment="1" applyProtection="1">
      <alignment horizontal="right" vertical="top" wrapText="1"/>
    </xf>
    <xf numFmtId="0" fontId="8" fillId="0" borderId="0" xfId="0" applyFont="1" applyBorder="1" applyAlignment="1" applyProtection="1">
      <alignment vertical="top" wrapText="1"/>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wrapText="1"/>
    </xf>
    <xf numFmtId="44" fontId="5" fillId="0" borderId="0" xfId="2" applyFont="1" applyAlignment="1" applyProtection="1">
      <alignment vertical="top" wrapText="1"/>
    </xf>
    <xf numFmtId="0" fontId="3" fillId="0" borderId="0" xfId="0" applyFont="1" applyAlignment="1" applyProtection="1">
      <alignment vertical="top" wrapText="1"/>
    </xf>
    <xf numFmtId="44" fontId="9" fillId="0" borderId="0" xfId="2" applyFont="1" applyFill="1" applyAlignment="1" applyProtection="1">
      <alignment vertical="top" wrapText="1"/>
    </xf>
    <xf numFmtId="0" fontId="10" fillId="0" borderId="0" xfId="0" applyFont="1" applyAlignment="1" applyProtection="1">
      <alignment vertical="top"/>
    </xf>
    <xf numFmtId="0" fontId="10" fillId="0" borderId="0" xfId="0" applyFont="1" applyAlignment="1" applyProtection="1">
      <alignment vertical="top" wrapText="1"/>
    </xf>
    <xf numFmtId="0" fontId="5" fillId="0" borderId="0" xfId="0" applyFont="1" applyBorder="1" applyAlignment="1" applyProtection="1">
      <alignment vertical="top" wrapText="1"/>
    </xf>
    <xf numFmtId="0" fontId="5" fillId="0" borderId="0" xfId="0" applyFont="1" applyBorder="1" applyAlignment="1" applyProtection="1">
      <alignment horizontal="right" vertical="top" wrapText="1"/>
    </xf>
    <xf numFmtId="44" fontId="9" fillId="0" borderId="0" xfId="2" applyFont="1" applyFill="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4" fontId="5" fillId="0" borderId="0" xfId="2" applyFont="1" applyBorder="1" applyAlignment="1" applyProtection="1">
      <alignment vertical="top" wrapText="1"/>
    </xf>
    <xf numFmtId="0" fontId="3"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5" fillId="0" borderId="0" xfId="0" quotePrefix="1" applyFont="1" applyBorder="1" applyAlignment="1" applyProtection="1">
      <alignment horizontal="left" vertical="top" wrapText="1"/>
    </xf>
    <xf numFmtId="0" fontId="5" fillId="0" borderId="0" xfId="0" applyFont="1" applyBorder="1" applyAlignment="1" applyProtection="1">
      <alignment horizontal="center" vertical="top" wrapText="1"/>
    </xf>
    <xf numFmtId="3" fontId="5" fillId="0" borderId="0" xfId="0" applyNumberFormat="1" applyFont="1" applyBorder="1" applyAlignment="1" applyProtection="1">
      <alignment horizontal="right" vertical="top" wrapText="1"/>
    </xf>
    <xf numFmtId="44" fontId="5" fillId="0" borderId="0" xfId="0" applyNumberFormat="1" applyFont="1" applyBorder="1" applyAlignment="1" applyProtection="1">
      <alignment vertical="top" wrapText="1"/>
    </xf>
    <xf numFmtId="49" fontId="3" fillId="0" borderId="4" xfId="0" applyNumberFormat="1" applyFont="1" applyBorder="1" applyAlignment="1" applyProtection="1">
      <alignment horizontal="left" vertical="top"/>
    </xf>
    <xf numFmtId="0" fontId="3" fillId="0" borderId="3" xfId="0" applyFont="1" applyBorder="1" applyAlignment="1" applyProtection="1">
      <alignment horizontal="left" vertical="top"/>
    </xf>
    <xf numFmtId="0" fontId="5" fillId="0" borderId="3" xfId="0" applyFont="1" applyBorder="1" applyAlignment="1" applyProtection="1">
      <alignment vertical="top" wrapText="1"/>
    </xf>
    <xf numFmtId="0" fontId="5" fillId="0" borderId="3" xfId="0" applyFont="1" applyBorder="1" applyAlignment="1" applyProtection="1">
      <alignment horizontal="right" vertical="top" wrapText="1"/>
    </xf>
    <xf numFmtId="0" fontId="3" fillId="0" borderId="3" xfId="0" applyFont="1" applyBorder="1" applyAlignment="1" applyProtection="1">
      <alignment horizontal="right" vertical="top"/>
    </xf>
    <xf numFmtId="49" fontId="3" fillId="0" borderId="5" xfId="0" applyNumberFormat="1" applyFont="1" applyBorder="1" applyAlignment="1" applyProtection="1">
      <alignment horizontal="left" vertical="top"/>
    </xf>
    <xf numFmtId="0" fontId="5" fillId="0" borderId="6" xfId="0" applyFont="1" applyBorder="1" applyAlignment="1" applyProtection="1">
      <alignment vertical="top" wrapText="1"/>
    </xf>
    <xf numFmtId="0" fontId="5" fillId="0" borderId="6" xfId="0" applyFont="1" applyBorder="1" applyAlignment="1" applyProtection="1">
      <alignment horizontal="right" vertical="top" wrapText="1"/>
    </xf>
    <xf numFmtId="0" fontId="3" fillId="0" borderId="6" xfId="0" applyFont="1" applyBorder="1" applyAlignment="1" applyProtection="1">
      <alignment horizontal="right" vertical="top"/>
    </xf>
    <xf numFmtId="49" fontId="3" fillId="0" borderId="8" xfId="0" applyNumberFormat="1" applyFont="1" applyBorder="1" applyAlignment="1" applyProtection="1">
      <alignment horizontal="left" vertical="top"/>
    </xf>
    <xf numFmtId="0" fontId="5" fillId="0" borderId="9" xfId="0" applyFont="1" applyBorder="1" applyAlignment="1" applyProtection="1">
      <alignment vertical="top" wrapText="1"/>
    </xf>
    <xf numFmtId="0" fontId="5" fillId="0" borderId="9" xfId="0" applyFont="1" applyBorder="1" applyAlignment="1" applyProtection="1">
      <alignment horizontal="right" vertical="top" wrapText="1"/>
    </xf>
    <xf numFmtId="0" fontId="3" fillId="0" borderId="9" xfId="0" applyFont="1" applyBorder="1" applyAlignment="1" applyProtection="1">
      <alignment horizontal="right" vertical="top"/>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horizontal="right" vertical="top" wrapText="1"/>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Fill="1" applyAlignment="1" applyProtection="1">
      <alignment vertical="top" wrapText="1"/>
    </xf>
    <xf numFmtId="49" fontId="3" fillId="0" borderId="0" xfId="0" applyNumberFormat="1" applyFont="1" applyBorder="1" applyAlignment="1" applyProtection="1">
      <alignment horizontal="left" vertical="top"/>
    </xf>
    <xf numFmtId="8" fontId="3" fillId="0" borderId="10" xfId="0" applyNumberFormat="1" applyFont="1" applyBorder="1" applyAlignment="1" applyProtection="1">
      <alignment vertical="top" wrapText="1"/>
    </xf>
    <xf numFmtId="44" fontId="3" fillId="0" borderId="7" xfId="0" applyNumberFormat="1" applyFont="1" applyBorder="1" applyAlignment="1" applyProtection="1">
      <alignment horizontal="right" vertical="top" wrapText="1"/>
    </xf>
    <xf numFmtId="0" fontId="0" fillId="0" borderId="0" xfId="0" applyFill="1" applyAlignment="1" applyProtection="1">
      <alignment vertical="top"/>
    </xf>
    <xf numFmtId="0" fontId="0" fillId="0" borderId="0" xfId="0" applyFill="1" applyProtection="1"/>
    <xf numFmtId="0" fontId="0" fillId="0" borderId="0" xfId="0" applyProtection="1"/>
    <xf numFmtId="0" fontId="0" fillId="0" borderId="0" xfId="0" applyFill="1" applyProtection="1">
      <protection locked="0"/>
    </xf>
    <xf numFmtId="0" fontId="5" fillId="0" borderId="0" xfId="0" applyFont="1" applyAlignment="1" applyProtection="1">
      <alignment vertical="top" wrapText="1"/>
      <protection locked="0"/>
    </xf>
    <xf numFmtId="2" fontId="0" fillId="0" borderId="0" xfId="0" applyNumberFormat="1" applyProtection="1">
      <protection locked="0"/>
    </xf>
    <xf numFmtId="2" fontId="0" fillId="0" borderId="0" xfId="0" applyNumberFormat="1" applyFill="1" applyProtection="1">
      <protection locked="0"/>
    </xf>
    <xf numFmtId="0" fontId="5" fillId="0" borderId="0" xfId="0" applyFont="1" applyBorder="1" applyAlignment="1" applyProtection="1">
      <alignment vertical="top" wrapText="1"/>
      <protection locked="0"/>
    </xf>
    <xf numFmtId="0" fontId="5" fillId="0" borderId="0" xfId="0" applyFont="1" applyAlignment="1" applyProtection="1">
      <alignment horizontal="right" vertical="top" wrapText="1"/>
      <protection locked="0"/>
    </xf>
    <xf numFmtId="0" fontId="3" fillId="0" borderId="0" xfId="0" applyFont="1" applyFill="1" applyBorder="1" applyAlignment="1" applyProtection="1">
      <alignment vertical="top" wrapText="1"/>
    </xf>
    <xf numFmtId="0" fontId="3" fillId="0" borderId="3" xfId="0" applyFont="1" applyFill="1" applyBorder="1" applyAlignment="1" applyProtection="1">
      <alignment horizontal="left" vertical="top"/>
    </xf>
    <xf numFmtId="0" fontId="3" fillId="0" borderId="9" xfId="0" applyFont="1" applyFill="1" applyBorder="1" applyAlignment="1" applyProtection="1">
      <alignment horizontal="left" vertical="top"/>
    </xf>
    <xf numFmtId="0" fontId="3" fillId="0" borderId="0" xfId="0" applyFont="1" applyFill="1" applyBorder="1" applyAlignment="1" applyProtection="1">
      <alignment horizontal="left" vertical="top"/>
    </xf>
    <xf numFmtId="0" fontId="5" fillId="0" borderId="0" xfId="0" applyFont="1" applyFill="1" applyBorder="1" applyAlignment="1" applyProtection="1">
      <alignment horizontal="left" vertical="top" wrapText="1"/>
    </xf>
    <xf numFmtId="0" fontId="3" fillId="0" borderId="6" xfId="0" applyFont="1" applyFill="1" applyBorder="1" applyAlignment="1" applyProtection="1">
      <alignment horizontal="left" vertical="top"/>
    </xf>
    <xf numFmtId="0" fontId="10" fillId="0" borderId="0" xfId="0" applyFont="1" applyFill="1" applyAlignment="1" applyProtection="1">
      <alignment vertical="top"/>
    </xf>
    <xf numFmtId="0" fontId="10" fillId="0" borderId="0" xfId="0" applyFont="1" applyFill="1" applyAlignment="1" applyProtection="1">
      <alignment vertical="top" wrapText="1"/>
    </xf>
    <xf numFmtId="0" fontId="3" fillId="0" borderId="0" xfId="0" applyFont="1" applyFill="1" applyAlignment="1" applyProtection="1">
      <alignment vertical="top" wrapText="1"/>
    </xf>
    <xf numFmtId="0" fontId="5" fillId="0" borderId="0" xfId="0" applyFont="1" applyFill="1" applyAlignment="1" applyProtection="1">
      <alignment horizontal="right" vertical="top" wrapText="1"/>
    </xf>
    <xf numFmtId="0" fontId="7" fillId="2" borderId="2" xfId="0" applyFont="1" applyFill="1" applyBorder="1" applyAlignment="1" applyProtection="1">
      <alignment vertical="top" wrapText="1"/>
    </xf>
    <xf numFmtId="0" fontId="0" fillId="0" borderId="0" xfId="0" applyFill="1" applyAlignment="1" applyProtection="1"/>
    <xf numFmtId="0" fontId="12" fillId="0" borderId="0" xfId="0" applyFont="1" applyFill="1" applyProtection="1"/>
    <xf numFmtId="0" fontId="2" fillId="0" borderId="1" xfId="0" applyFont="1" applyFill="1" applyBorder="1" applyAlignment="1" applyProtection="1"/>
    <xf numFmtId="0" fontId="12" fillId="0" borderId="1" xfId="0" applyFont="1" applyFill="1" applyBorder="1" applyProtection="1"/>
    <xf numFmtId="164" fontId="2" fillId="0" borderId="1" xfId="0" applyNumberFormat="1" applyFont="1" applyFill="1" applyBorder="1" applyProtection="1"/>
    <xf numFmtId="0" fontId="0" fillId="0" borderId="0" xfId="0" applyFill="1" applyAlignment="1" applyProtection="1">
      <alignment wrapText="1"/>
    </xf>
    <xf numFmtId="0" fontId="12" fillId="0" borderId="0" xfId="0" applyFont="1" applyFill="1" applyAlignment="1" applyProtection="1">
      <alignment vertical="top"/>
    </xf>
    <xf numFmtId="0" fontId="4" fillId="0" borderId="0" xfId="0" applyFont="1" applyFill="1" applyAlignment="1" applyProtection="1">
      <alignment vertical="top"/>
    </xf>
    <xf numFmtId="0" fontId="13" fillId="0" borderId="0" xfId="0" applyFont="1" applyFill="1" applyAlignment="1" applyProtection="1">
      <alignment vertical="top"/>
    </xf>
    <xf numFmtId="0" fontId="13" fillId="0" borderId="0" xfId="0" applyFont="1" applyFill="1" applyProtection="1"/>
    <xf numFmtId="0" fontId="11" fillId="0" borderId="0" xfId="0" applyFont="1" applyFill="1" applyProtection="1"/>
    <xf numFmtId="0" fontId="4" fillId="0" borderId="1" xfId="0" applyFont="1" applyFill="1" applyBorder="1" applyAlignment="1" applyProtection="1"/>
    <xf numFmtId="0" fontId="13" fillId="0" borderId="1" xfId="0" applyFont="1" applyFill="1" applyBorder="1" applyProtection="1"/>
    <xf numFmtId="164" fontId="4" fillId="0" borderId="1" xfId="0" applyNumberFormat="1" applyFont="1" applyFill="1" applyBorder="1" applyProtection="1"/>
    <xf numFmtId="0" fontId="11" fillId="0" borderId="0" xfId="0" applyFont="1" applyFill="1" applyAlignment="1" applyProtection="1"/>
    <xf numFmtId="0" fontId="11" fillId="0" borderId="0" xfId="0" applyFont="1" applyFill="1" applyProtection="1">
      <protection locked="0"/>
    </xf>
    <xf numFmtId="2" fontId="11" fillId="0" borderId="0" xfId="0" applyNumberFormat="1" applyFont="1" applyFill="1" applyProtection="1">
      <protection locked="0"/>
    </xf>
    <xf numFmtId="0" fontId="11" fillId="0" borderId="0" xfId="0" applyFont="1" applyFill="1" applyAlignment="1" applyProtection="1">
      <alignment vertical="top"/>
    </xf>
    <xf numFmtId="0" fontId="5" fillId="0" borderId="11" xfId="0" applyFont="1" applyBorder="1" applyAlignment="1" applyProtection="1">
      <alignment vertical="top" wrapText="1"/>
    </xf>
    <xf numFmtId="0" fontId="5" fillId="0" borderId="0" xfId="0" applyFont="1" applyBorder="1" applyAlignment="1" applyProtection="1">
      <alignment vertical="top"/>
    </xf>
    <xf numFmtId="0" fontId="5" fillId="0" borderId="0" xfId="0" applyFont="1" applyBorder="1" applyAlignment="1" applyProtection="1">
      <alignment horizontal="right" vertical="top"/>
    </xf>
    <xf numFmtId="0" fontId="4" fillId="0" borderId="1" xfId="0" applyFont="1" applyFill="1" applyBorder="1" applyProtection="1"/>
    <xf numFmtId="4" fontId="4" fillId="0" borderId="1" xfId="0" applyNumberFormat="1" applyFont="1" applyFill="1" applyBorder="1" applyProtection="1"/>
    <xf numFmtId="4" fontId="11" fillId="0" borderId="0" xfId="0" applyNumberFormat="1" applyFont="1" applyFill="1" applyProtection="1"/>
    <xf numFmtId="0" fontId="11" fillId="0" borderId="0" xfId="0" applyFont="1" applyFill="1" applyAlignment="1" applyProtection="1">
      <alignment wrapText="1"/>
    </xf>
    <xf numFmtId="2" fontId="5" fillId="0" borderId="0" xfId="0" applyNumberFormat="1" applyFont="1" applyFill="1" applyAlignment="1" applyProtection="1">
      <alignment vertical="top"/>
    </xf>
    <xf numFmtId="49" fontId="5" fillId="0" borderId="0" xfId="0" applyNumberFormat="1" applyFont="1" applyFill="1" applyAlignment="1" applyProtection="1">
      <alignment vertical="top" wrapText="1"/>
    </xf>
    <xf numFmtId="2" fontId="5" fillId="0" borderId="0" xfId="0" applyNumberFormat="1" applyFont="1" applyFill="1" applyAlignment="1" applyProtection="1">
      <alignment vertical="top" wrapText="1"/>
    </xf>
    <xf numFmtId="2" fontId="5" fillId="0" borderId="0" xfId="0" applyNumberFormat="1" applyFont="1" applyFill="1" applyAlignment="1" applyProtection="1">
      <alignment horizontal="right" vertical="top"/>
    </xf>
    <xf numFmtId="2" fontId="11" fillId="0" borderId="0" xfId="0" applyNumberFormat="1" applyFont="1" applyFill="1" applyProtection="1"/>
    <xf numFmtId="0" fontId="11" fillId="0" borderId="0" xfId="0" applyFont="1" applyFill="1" applyAlignment="1" applyProtection="1">
      <alignment vertical="top"/>
      <protection locked="0"/>
    </xf>
    <xf numFmtId="4" fontId="11" fillId="0" borderId="0" xfId="0" applyNumberFormat="1" applyFont="1" applyFill="1" applyProtection="1">
      <protection locked="0"/>
    </xf>
    <xf numFmtId="4" fontId="4" fillId="0" borderId="1" xfId="0" applyNumberFormat="1" applyFont="1" applyFill="1" applyBorder="1" applyProtection="1">
      <protection locked="0"/>
    </xf>
    <xf numFmtId="2" fontId="5" fillId="0" borderId="0" xfId="0" applyNumberFormat="1" applyFont="1" applyAlignment="1" applyProtection="1">
      <alignment vertical="top"/>
    </xf>
    <xf numFmtId="49" fontId="5" fillId="0" borderId="0" xfId="0" applyNumberFormat="1" applyFont="1" applyAlignment="1" applyProtection="1">
      <alignment vertical="top" wrapText="1"/>
    </xf>
    <xf numFmtId="2" fontId="5" fillId="0" borderId="0" xfId="0" applyNumberFormat="1" applyFont="1" applyAlignment="1" applyProtection="1">
      <alignment vertical="top" wrapText="1"/>
    </xf>
    <xf numFmtId="2" fontId="5" fillId="0" borderId="0" xfId="0" applyNumberFormat="1" applyFont="1" applyAlignment="1" applyProtection="1">
      <alignment horizontal="right" vertical="top"/>
    </xf>
    <xf numFmtId="2" fontId="0" fillId="0" borderId="0" xfId="0" applyNumberFormat="1" applyProtection="1"/>
    <xf numFmtId="0" fontId="0" fillId="0" borderId="0" xfId="0" applyFill="1" applyAlignment="1" applyProtection="1">
      <alignment vertical="top"/>
      <protection locked="0"/>
    </xf>
    <xf numFmtId="0" fontId="2" fillId="0" borderId="0" xfId="0" applyFont="1" applyFill="1" applyBorder="1" applyAlignment="1" applyProtection="1"/>
    <xf numFmtId="0" fontId="12" fillId="0" borderId="0" xfId="0" applyFont="1" applyFill="1" applyBorder="1" applyProtection="1"/>
    <xf numFmtId="164" fontId="2" fillId="0" borderId="0" xfId="0" applyNumberFormat="1" applyFont="1" applyFill="1" applyBorder="1" applyProtection="1"/>
    <xf numFmtId="4" fontId="0" fillId="0" borderId="0" xfId="0" applyNumberFormat="1" applyFill="1" applyProtection="1"/>
    <xf numFmtId="0" fontId="4" fillId="0" borderId="0" xfId="0" applyFont="1" applyFill="1" applyAlignment="1" applyProtection="1">
      <alignment horizontal="left" wrapText="1"/>
    </xf>
    <xf numFmtId="0" fontId="0" fillId="0" borderId="0" xfId="0" applyAlignment="1" applyProtection="1">
      <alignment vertical="top"/>
    </xf>
    <xf numFmtId="0" fontId="0" fillId="0" borderId="0" xfId="0" applyAlignment="1" applyProtection="1">
      <alignment wrapText="1"/>
    </xf>
    <xf numFmtId="0" fontId="7" fillId="2" borderId="4"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5" fillId="0" borderId="11" xfId="0" applyFont="1" applyFill="1" applyBorder="1" applyAlignment="1" applyProtection="1">
      <alignment horizontal="left" vertical="top" wrapText="1"/>
    </xf>
    <xf numFmtId="0" fontId="4" fillId="0" borderId="0" xfId="0" applyFont="1" applyFill="1" applyAlignment="1" applyProtection="1">
      <alignment horizontal="left" wrapText="1"/>
    </xf>
  </cellXfs>
  <cellStyles count="5">
    <cellStyle name="Navadno" xfId="0" builtinId="0"/>
    <cellStyle name="Valuta" xfId="2" builtinId="4"/>
    <cellStyle name="Valuta 2" xfId="1" xr:uid="{00000000-0005-0000-0000-000031000000}"/>
    <cellStyle name="Valuta 2 2" xfId="3" xr:uid="{00000000-0005-0000-0000-000031000000}"/>
    <cellStyle name="Valuta 3"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A7D9-C997-45D7-BA70-EC3F41564FD3}">
  <sheetPr codeName="List1"/>
  <dimension ref="A1:I24"/>
  <sheetViews>
    <sheetView tabSelected="1" view="pageLayout" topLeftCell="B1" zoomScaleNormal="130" zoomScaleSheetLayoutView="220" workbookViewId="0">
      <selection activeCell="E24" sqref="E24"/>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9.140625" style="43" customWidth="1"/>
    <col min="9" max="9" width="14.28515625" style="43" customWidth="1"/>
    <col min="10" max="10" width="9.140625" style="43"/>
    <col min="11" max="11" width="49.5703125" style="43" customWidth="1"/>
    <col min="12" max="16384" width="9.140625" style="43"/>
  </cols>
  <sheetData>
    <row r="1" spans="1:9" x14ac:dyDescent="0.25">
      <c r="B1" s="16"/>
      <c r="C1" s="16"/>
      <c r="D1" s="16"/>
      <c r="E1" s="16"/>
      <c r="F1" s="16"/>
      <c r="G1" s="17"/>
      <c r="H1" s="16"/>
      <c r="I1" s="18"/>
    </row>
    <row r="2" spans="1:9" x14ac:dyDescent="0.25">
      <c r="B2" s="2" t="s">
        <v>34</v>
      </c>
      <c r="C2" s="20"/>
      <c r="D2" s="19"/>
      <c r="E2" s="20"/>
      <c r="F2" s="16"/>
      <c r="G2" s="17"/>
      <c r="H2" s="16"/>
      <c r="I2" s="16"/>
    </row>
    <row r="3" spans="1:9" x14ac:dyDescent="0.25">
      <c r="B3" s="2" t="s">
        <v>99</v>
      </c>
      <c r="C3" s="60"/>
      <c r="D3" s="20"/>
      <c r="E3" s="20"/>
      <c r="F3" s="16"/>
      <c r="G3" s="17"/>
      <c r="H3" s="16"/>
      <c r="I3" s="16"/>
    </row>
    <row r="4" spans="1:9" ht="12.75" customHeight="1" x14ac:dyDescent="0.25">
      <c r="B4" s="19"/>
      <c r="C4" s="20"/>
      <c r="D4" s="20"/>
      <c r="E4" s="20"/>
      <c r="F4" s="16"/>
      <c r="G4" s="17"/>
      <c r="H4" s="16"/>
      <c r="I4" s="16"/>
    </row>
    <row r="5" spans="1:9" ht="12.75" customHeight="1" x14ac:dyDescent="0.25">
      <c r="B5" s="19" t="s">
        <v>43</v>
      </c>
      <c r="C5" s="20"/>
      <c r="D5" s="20"/>
      <c r="E5" s="20"/>
      <c r="F5" s="16"/>
      <c r="G5" s="17"/>
      <c r="H5" s="16"/>
      <c r="I5" s="21"/>
    </row>
    <row r="6" spans="1:9" x14ac:dyDescent="0.25">
      <c r="B6" s="22"/>
      <c r="C6" s="22"/>
      <c r="D6" s="22"/>
      <c r="E6" s="22"/>
      <c r="F6" s="16"/>
      <c r="G6" s="17"/>
      <c r="H6" s="16"/>
      <c r="I6" s="16"/>
    </row>
    <row r="7" spans="1:9" x14ac:dyDescent="0.25">
      <c r="A7" s="3"/>
      <c r="B7" s="23"/>
      <c r="C7" s="24"/>
      <c r="D7" s="24"/>
      <c r="E7" s="24"/>
      <c r="F7" s="25"/>
      <c r="G7" s="26"/>
      <c r="H7" s="27"/>
      <c r="I7" s="27"/>
    </row>
    <row r="8" spans="1:9" x14ac:dyDescent="0.25">
      <c r="A8" s="3"/>
      <c r="B8" s="23"/>
      <c r="C8" s="24"/>
      <c r="D8" s="24"/>
      <c r="E8" s="24"/>
      <c r="F8" s="25"/>
      <c r="G8" s="26"/>
      <c r="H8" s="27"/>
      <c r="I8" s="27"/>
    </row>
    <row r="9" spans="1:9" ht="18" customHeight="1" x14ac:dyDescent="0.25">
      <c r="B9" s="28" t="s">
        <v>101</v>
      </c>
      <c r="C9" s="29" t="s">
        <v>100</v>
      </c>
      <c r="D9" s="30"/>
      <c r="E9" s="30"/>
      <c r="F9" s="30"/>
      <c r="G9" s="31"/>
      <c r="H9" s="32"/>
      <c r="I9" s="50">
        <f>'1.1 TP RAZVANJE 7'!$F$60</f>
        <v>0</v>
      </c>
    </row>
    <row r="10" spans="1:9" ht="18" customHeight="1" x14ac:dyDescent="0.25">
      <c r="B10" s="28" t="s">
        <v>102</v>
      </c>
      <c r="C10" s="29" t="s">
        <v>106</v>
      </c>
      <c r="D10" s="30"/>
      <c r="E10" s="30"/>
      <c r="F10" s="30"/>
      <c r="G10" s="31"/>
      <c r="H10" s="32"/>
      <c r="I10" s="50">
        <f>'1.2 SN KB RAZVANJE 7'!$F$125</f>
        <v>0</v>
      </c>
    </row>
    <row r="11" spans="1:9" ht="18" customHeight="1" x14ac:dyDescent="0.25">
      <c r="B11" s="28" t="s">
        <v>103</v>
      </c>
      <c r="C11" s="29" t="s">
        <v>107</v>
      </c>
      <c r="D11" s="30"/>
      <c r="E11" s="30"/>
      <c r="F11" s="30"/>
      <c r="G11" s="31"/>
      <c r="H11" s="32"/>
      <c r="I11" s="50">
        <f>'1.3 NN RAZVANJE 7'!$F$233</f>
        <v>0</v>
      </c>
    </row>
    <row r="12" spans="1:9" ht="18" customHeight="1" x14ac:dyDescent="0.25">
      <c r="B12" s="28" t="s">
        <v>104</v>
      </c>
      <c r="C12" s="29" t="s">
        <v>108</v>
      </c>
      <c r="D12" s="30"/>
      <c r="E12" s="30"/>
      <c r="F12" s="30"/>
      <c r="G12" s="31"/>
      <c r="H12" s="32"/>
      <c r="I12" s="50">
        <f>'1.4 SN KB RAZVANJE 5'!$F$107</f>
        <v>0</v>
      </c>
    </row>
    <row r="13" spans="1:9" ht="18" customHeight="1" x14ac:dyDescent="0.25">
      <c r="B13" s="28" t="s">
        <v>105</v>
      </c>
      <c r="C13" s="61" t="s">
        <v>109</v>
      </c>
      <c r="D13" s="30"/>
      <c r="E13" s="30"/>
      <c r="F13" s="30"/>
      <c r="G13" s="31"/>
      <c r="H13" s="32"/>
      <c r="I13" s="50">
        <f>'1.5 SN KB DOBRAVA-RAČE  '!$F$49</f>
        <v>0</v>
      </c>
    </row>
    <row r="14" spans="1:9" ht="18" customHeight="1" x14ac:dyDescent="0.25">
      <c r="B14" s="37"/>
      <c r="C14" s="62" t="s">
        <v>208</v>
      </c>
      <c r="D14" s="38"/>
      <c r="E14" s="38"/>
      <c r="F14" s="38"/>
      <c r="G14" s="39"/>
      <c r="H14" s="40"/>
      <c r="I14" s="49">
        <f>SUM(I9:I13)</f>
        <v>0</v>
      </c>
    </row>
    <row r="15" spans="1:9" ht="18" customHeight="1" x14ac:dyDescent="0.25">
      <c r="B15" s="48"/>
      <c r="C15" s="63"/>
      <c r="D15" s="16"/>
      <c r="E15" s="16"/>
      <c r="F15" s="16"/>
      <c r="G15" s="17"/>
      <c r="H15" s="41"/>
      <c r="I15" s="42"/>
    </row>
    <row r="16" spans="1:9" ht="18" customHeight="1" x14ac:dyDescent="0.25">
      <c r="B16" s="23"/>
      <c r="C16" s="64"/>
      <c r="D16" s="16"/>
      <c r="E16" s="16"/>
      <c r="F16" s="16"/>
      <c r="G16" s="17"/>
      <c r="H16" s="16"/>
      <c r="I16" s="16"/>
    </row>
    <row r="17" spans="2:9" ht="18" customHeight="1" x14ac:dyDescent="0.25">
      <c r="B17" s="33"/>
      <c r="C17" s="65" t="s">
        <v>44</v>
      </c>
      <c r="D17" s="34"/>
      <c r="E17" s="34"/>
      <c r="F17" s="34"/>
      <c r="G17" s="35"/>
      <c r="H17" s="36"/>
      <c r="I17" s="50">
        <f>I14*0.1</f>
        <v>0</v>
      </c>
    </row>
    <row r="18" spans="2:9" ht="18" customHeight="1" x14ac:dyDescent="0.25">
      <c r="B18" s="37"/>
      <c r="C18" s="62" t="s">
        <v>209</v>
      </c>
      <c r="D18" s="38"/>
      <c r="E18" s="38"/>
      <c r="F18" s="38"/>
      <c r="G18" s="39"/>
      <c r="H18" s="40"/>
      <c r="I18" s="49">
        <f>I14+I17</f>
        <v>0</v>
      </c>
    </row>
    <row r="19" spans="2:9" x14ac:dyDescent="0.25">
      <c r="B19" s="16"/>
      <c r="C19" s="16"/>
      <c r="D19" s="16"/>
      <c r="E19" s="16"/>
      <c r="F19" s="16"/>
      <c r="G19" s="17"/>
      <c r="H19" s="41"/>
      <c r="I19" s="42"/>
    </row>
    <row r="20" spans="2:9" x14ac:dyDescent="0.25">
      <c r="B20" s="16"/>
      <c r="C20" s="16"/>
      <c r="D20" s="16"/>
      <c r="E20" s="16"/>
      <c r="F20" s="16"/>
      <c r="G20" s="17"/>
      <c r="H20" s="41"/>
      <c r="I20" s="42"/>
    </row>
    <row r="21" spans="2:9" x14ac:dyDescent="0.25">
      <c r="B21" s="16"/>
      <c r="C21" s="16"/>
      <c r="D21" s="16"/>
      <c r="E21" s="16"/>
      <c r="F21" s="16"/>
      <c r="G21" s="17"/>
      <c r="H21" s="16"/>
      <c r="I21" s="16"/>
    </row>
    <row r="22" spans="2:9" x14ac:dyDescent="0.25">
      <c r="B22" s="90" t="s">
        <v>36</v>
      </c>
      <c r="C22" s="16"/>
      <c r="D22" s="16"/>
      <c r="E22" s="16"/>
      <c r="F22" s="16"/>
      <c r="G22" s="91" t="s">
        <v>35</v>
      </c>
      <c r="H22" s="58"/>
      <c r="I22" s="58"/>
    </row>
    <row r="23" spans="2:9" x14ac:dyDescent="0.25">
      <c r="B23" s="55"/>
      <c r="C23" s="55"/>
      <c r="D23" s="55"/>
      <c r="E23" s="55"/>
      <c r="F23" s="55"/>
      <c r="G23" s="59"/>
      <c r="H23" s="55"/>
      <c r="I23" s="55"/>
    </row>
    <row r="24" spans="2:9" x14ac:dyDescent="0.25">
      <c r="B24" s="55"/>
      <c r="C24" s="55"/>
      <c r="D24" s="55"/>
      <c r="E24" s="55"/>
      <c r="F24" s="55"/>
      <c r="G24" s="59"/>
      <c r="H24" s="55"/>
      <c r="I24" s="55"/>
    </row>
  </sheetData>
  <sheetProtection algorithmName="SHA-512" hashValue="43pblGg00MWy+59u5mqPEbKV4GakVoV7nq4CAAoA/5deofFYk83ozQ76YBG7a5ylMouCt1/YyM9lATaYCWVHRw==" saltValue="QFji3JBoflV4ztmPvFbmNQ==" spinCount="100000" sheet="1" formatCells="0" formatColumns="0" formatRows="0" selectLockedCells="1"/>
  <pageMargins left="0.59055118110236227" right="0.30344827586206896" top="0.59055118110236227" bottom="0.78740157480314965" header="0.23622047244094491" footer="0.11811023622047245"/>
  <pageSetup paperSize="9" scale="96" fitToHeight="0" orientation="portrait" r:id="rId1"/>
  <headerFooter>
    <oddHeader>&amp;L&amp;9Priloga E/1: PONUDBENI PREDRAČUN&amp;C&amp;9JN IZGRADNJA DISTRIBUCIJSKE EEO 2025&amp;R&amp;9Sklop 1</oddHeader>
    <oddFooter xml:space="preserve">&amp;L
&amp;R&amp;9&amp;P/&amp;N&amp;11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1362-6106-440B-9B28-8CFFE9845778}">
  <sheetPr codeName="List2"/>
  <dimension ref="A1:I20"/>
  <sheetViews>
    <sheetView view="pageLayout" topLeftCell="B7" zoomScale="145" zoomScaleNormal="205" zoomScaleSheetLayoutView="175" zoomScalePageLayoutView="145" workbookViewId="0">
      <selection activeCell="H18" sqref="H18"/>
    </sheetView>
  </sheetViews>
  <sheetFormatPr defaultColWidth="9.140625" defaultRowHeight="12.75" x14ac:dyDescent="0.25"/>
  <cols>
    <col min="1" max="1" width="9.140625" style="43" hidden="1" customWidth="1"/>
    <col min="2" max="2" width="6.28515625" style="43" customWidth="1"/>
    <col min="3" max="3" width="31.85546875" style="43" customWidth="1"/>
    <col min="4" max="4" width="9.5703125" style="43" customWidth="1"/>
    <col min="5" max="5" width="11.85546875" style="43" customWidth="1"/>
    <col min="6" max="6" width="4.7109375" style="43" customWidth="1"/>
    <col min="7" max="7" width="8.42578125" style="44" customWidth="1"/>
    <col min="8" max="8" width="11.42578125" style="43" customWidth="1"/>
    <col min="9" max="9" width="14.28515625" style="43" customWidth="1"/>
    <col min="10" max="10" width="9.140625" style="43"/>
    <col min="11" max="11" width="49.5703125" style="43" customWidth="1"/>
    <col min="12" max="16384" width="9.140625" style="43"/>
  </cols>
  <sheetData>
    <row r="1" spans="1:9" x14ac:dyDescent="0.25">
      <c r="I1" s="13"/>
    </row>
    <row r="2" spans="1:9" ht="12.75" customHeight="1" x14ac:dyDescent="0.25">
      <c r="B2" s="14" t="s">
        <v>34</v>
      </c>
      <c r="C2" s="15"/>
      <c r="D2" s="2"/>
      <c r="E2" s="12"/>
    </row>
    <row r="3" spans="1:9" ht="12.75" customHeight="1" x14ac:dyDescent="0.25">
      <c r="B3" s="66" t="s">
        <v>99</v>
      </c>
      <c r="C3" s="67"/>
      <c r="D3" s="68"/>
      <c r="E3" s="68"/>
      <c r="F3" s="47"/>
      <c r="G3" s="69"/>
      <c r="H3" s="47"/>
      <c r="I3" s="47"/>
    </row>
    <row r="4" spans="1:9" ht="12.75" customHeight="1" x14ac:dyDescent="0.25">
      <c r="B4" s="2"/>
      <c r="C4" s="12"/>
      <c r="D4" s="12"/>
      <c r="E4" s="12"/>
    </row>
    <row r="5" spans="1:9" ht="12.75" customHeight="1" x14ac:dyDescent="0.25">
      <c r="B5" s="2" t="s">
        <v>42</v>
      </c>
      <c r="C5" s="12"/>
      <c r="D5" s="12"/>
      <c r="E5" s="12"/>
      <c r="I5" s="11"/>
    </row>
    <row r="6" spans="1:9" x14ac:dyDescent="0.25">
      <c r="B6" s="10"/>
      <c r="C6" s="10"/>
      <c r="D6" s="10"/>
      <c r="E6" s="10"/>
    </row>
    <row r="7" spans="1:9" ht="8.1" customHeight="1" x14ac:dyDescent="0.25">
      <c r="A7" s="3"/>
      <c r="B7" s="9"/>
      <c r="C7" s="8"/>
      <c r="D7" s="8"/>
      <c r="E7" s="8"/>
      <c r="F7" s="6"/>
      <c r="G7" s="7"/>
      <c r="H7" s="6"/>
      <c r="I7" s="6"/>
    </row>
    <row r="8" spans="1:9" s="3" customFormat="1" ht="12.95" customHeight="1" x14ac:dyDescent="0.25">
      <c r="A8" s="3" t="s">
        <v>41</v>
      </c>
      <c r="B8" s="117" t="s">
        <v>40</v>
      </c>
      <c r="C8" s="118"/>
      <c r="D8" s="118"/>
      <c r="E8" s="118"/>
      <c r="F8" s="4"/>
      <c r="G8" s="5"/>
      <c r="H8" s="4"/>
      <c r="I8" s="70"/>
    </row>
    <row r="9" spans="1:9" ht="203.25" customHeight="1" x14ac:dyDescent="0.25">
      <c r="B9" s="89" t="s">
        <v>39</v>
      </c>
      <c r="C9" s="119" t="s">
        <v>236</v>
      </c>
      <c r="D9" s="119"/>
      <c r="E9" s="119"/>
      <c r="F9" s="119"/>
      <c r="G9" s="119"/>
      <c r="H9" s="119"/>
      <c r="I9" s="119"/>
    </row>
    <row r="10" spans="1:9" ht="99" customHeight="1" x14ac:dyDescent="0.25">
      <c r="B10" s="89" t="s">
        <v>38</v>
      </c>
      <c r="C10" s="119" t="s">
        <v>233</v>
      </c>
      <c r="D10" s="119"/>
      <c r="E10" s="119"/>
      <c r="F10" s="119"/>
      <c r="G10" s="119"/>
      <c r="H10" s="119"/>
      <c r="I10" s="119"/>
    </row>
    <row r="11" spans="1:9" ht="28.9" customHeight="1" x14ac:dyDescent="0.25">
      <c r="B11" s="89" t="s">
        <v>37</v>
      </c>
      <c r="C11" s="119" t="s">
        <v>229</v>
      </c>
      <c r="D11" s="119"/>
      <c r="E11" s="119"/>
      <c r="F11" s="119"/>
      <c r="G11" s="119"/>
      <c r="H11" s="119"/>
      <c r="I11" s="119"/>
    </row>
    <row r="12" spans="1:9" ht="135.75" customHeight="1" x14ac:dyDescent="0.25">
      <c r="B12" s="89" t="s">
        <v>207</v>
      </c>
      <c r="C12" s="119" t="s">
        <v>47</v>
      </c>
      <c r="D12" s="119"/>
      <c r="E12" s="119"/>
      <c r="F12" s="119"/>
      <c r="G12" s="119"/>
      <c r="H12" s="119"/>
      <c r="I12" s="119"/>
    </row>
    <row r="13" spans="1:9" x14ac:dyDescent="0.25">
      <c r="C13" s="47"/>
    </row>
    <row r="18" spans="2:9" x14ac:dyDescent="0.25">
      <c r="B18" s="46" t="s">
        <v>36</v>
      </c>
      <c r="G18" s="45" t="s">
        <v>35</v>
      </c>
      <c r="H18" s="55"/>
      <c r="I18" s="55"/>
    </row>
    <row r="19" spans="2:9" x14ac:dyDescent="0.25">
      <c r="B19" s="55"/>
      <c r="C19" s="55"/>
      <c r="D19" s="55"/>
      <c r="E19" s="55"/>
      <c r="F19" s="55"/>
      <c r="G19" s="59"/>
      <c r="H19" s="55"/>
      <c r="I19" s="55"/>
    </row>
    <row r="20" spans="2:9" x14ac:dyDescent="0.25">
      <c r="B20" s="55"/>
      <c r="C20" s="55"/>
      <c r="D20" s="55"/>
      <c r="E20" s="55"/>
      <c r="F20" s="55"/>
      <c r="G20" s="59"/>
      <c r="H20" s="55"/>
      <c r="I20" s="55"/>
    </row>
  </sheetData>
  <sheetProtection algorithmName="SHA-512" hashValue="nGl89Bd7Yh5XkUGgrhpHq0/7MlTgfwZHUsMh7QObota9Slzqqgqes34q4bVOPDPf5WxuFjZ9YFSZ3t8ZXWdrpA==" saltValue="d1ESeb5wP8cKZla8OAz1HA==" spinCount="100000" sheet="1" formatCells="0" formatColumns="0" formatRows="0" selectLockedCells="1"/>
  <mergeCells count="5">
    <mergeCell ref="B8:E8"/>
    <mergeCell ref="C9:I9"/>
    <mergeCell ref="C10:I10"/>
    <mergeCell ref="C11:I11"/>
    <mergeCell ref="C12:I12"/>
  </mergeCells>
  <pageMargins left="0.59055118110236227" right="0.23622047244094491" top="0.59055118110236227" bottom="0.78740157480314965" header="0.23622047244094491" footer="0.11811023622047245"/>
  <pageSetup paperSize="9" scale="96" fitToHeight="0" orientation="portrait" r:id="rId1"/>
  <headerFooter>
    <oddHeader>&amp;L&amp;9Priloga E/1: PONUDBENI PREDRAČUN&amp;C&amp;9JN IZGRADNJA DISTRIBUCIJSKE EEO 2025&amp;R&amp;9Sklop 1</oddHeader>
    <oddFooter xml:space="preserve">&amp;L
&amp;R&amp;9&amp;P/&amp;N&amp;11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04A03-A45D-4B5D-A0F5-6EA66241068D}">
  <dimension ref="A1:F67"/>
  <sheetViews>
    <sheetView showZeros="0" view="pageLayout" zoomScale="115" zoomScaleNormal="145" zoomScaleSheetLayoutView="115" zoomScalePageLayoutView="115" workbookViewId="0">
      <selection activeCell="B11" sqref="B11"/>
    </sheetView>
  </sheetViews>
  <sheetFormatPr defaultColWidth="9.140625" defaultRowHeight="15" x14ac:dyDescent="0.25"/>
  <cols>
    <col min="1" max="1" width="3.7109375" style="81" customWidth="1"/>
    <col min="2" max="2" width="55.7109375" style="81" customWidth="1"/>
    <col min="3" max="3" width="4.85546875" style="81" bestFit="1" customWidth="1"/>
    <col min="4" max="4" width="8" style="81" bestFit="1" customWidth="1"/>
    <col min="5" max="6" width="16.7109375" style="81" customWidth="1"/>
    <col min="7" max="16384" width="9.140625" style="81"/>
  </cols>
  <sheetData>
    <row r="1" spans="1:6" ht="17.45" customHeight="1" x14ac:dyDescent="0.25">
      <c r="A1" s="79"/>
      <c r="B1" s="78" t="s">
        <v>34</v>
      </c>
      <c r="C1" s="80"/>
      <c r="D1" s="80"/>
      <c r="E1" s="80"/>
      <c r="F1" s="80"/>
    </row>
    <row r="2" spans="1:6" ht="15.75" x14ac:dyDescent="0.25">
      <c r="A2" s="79"/>
      <c r="B2" s="120" t="s">
        <v>114</v>
      </c>
      <c r="C2" s="120"/>
      <c r="D2" s="120"/>
      <c r="E2" s="120"/>
      <c r="F2" s="120"/>
    </row>
    <row r="3" spans="1:6" x14ac:dyDescent="0.25">
      <c r="A3" s="88"/>
    </row>
    <row r="4" spans="1:6" x14ac:dyDescent="0.25">
      <c r="A4" s="88"/>
    </row>
    <row r="5" spans="1:6" ht="15.75" x14ac:dyDescent="0.25">
      <c r="A5" s="88"/>
      <c r="B5" s="92" t="s">
        <v>0</v>
      </c>
      <c r="C5" s="92"/>
      <c r="D5" s="92"/>
      <c r="E5" s="93"/>
      <c r="F5" s="93"/>
    </row>
    <row r="6" spans="1:6" x14ac:dyDescent="0.25">
      <c r="A6" s="88"/>
      <c r="B6" s="81" t="s">
        <v>1</v>
      </c>
      <c r="C6" s="81" t="s">
        <v>2</v>
      </c>
      <c r="D6" s="81" t="s">
        <v>3</v>
      </c>
      <c r="E6" s="94" t="s">
        <v>4</v>
      </c>
      <c r="F6" s="94" t="s">
        <v>5</v>
      </c>
    </row>
    <row r="7" spans="1:6" ht="45" x14ac:dyDescent="0.25">
      <c r="A7" s="88">
        <v>1</v>
      </c>
      <c r="B7" s="76" t="s">
        <v>112</v>
      </c>
      <c r="C7" s="52" t="s">
        <v>7</v>
      </c>
      <c r="D7" s="52">
        <v>1</v>
      </c>
      <c r="E7" s="102"/>
      <c r="F7" s="94">
        <f>$D7*E7</f>
        <v>0</v>
      </c>
    </row>
    <row r="8" spans="1:6" x14ac:dyDescent="0.25">
      <c r="A8" s="88"/>
      <c r="E8" s="86"/>
    </row>
    <row r="9" spans="1:6" ht="15.75" x14ac:dyDescent="0.25">
      <c r="A9" s="88"/>
      <c r="B9" s="92" t="s">
        <v>10</v>
      </c>
      <c r="C9" s="92"/>
      <c r="D9" s="92"/>
      <c r="E9" s="103"/>
      <c r="F9" s="93"/>
    </row>
    <row r="10" spans="1:6" x14ac:dyDescent="0.25">
      <c r="A10" s="88"/>
      <c r="B10" s="81" t="s">
        <v>1</v>
      </c>
      <c r="C10" s="81" t="s">
        <v>2</v>
      </c>
      <c r="D10" s="81" t="s">
        <v>3</v>
      </c>
      <c r="E10" s="102" t="s">
        <v>4</v>
      </c>
      <c r="F10" s="94" t="s">
        <v>5</v>
      </c>
    </row>
    <row r="11" spans="1:6" ht="120" x14ac:dyDescent="0.25">
      <c r="A11" s="88">
        <v>2</v>
      </c>
      <c r="B11" s="95" t="s">
        <v>213</v>
      </c>
      <c r="C11" s="81" t="s">
        <v>7</v>
      </c>
      <c r="D11" s="81">
        <v>1</v>
      </c>
      <c r="E11" s="102"/>
      <c r="F11" s="94">
        <f>$D11*E11</f>
        <v>0</v>
      </c>
    </row>
    <row r="12" spans="1:6" x14ac:dyDescent="0.25">
      <c r="A12" s="88"/>
      <c r="E12" s="102"/>
    </row>
    <row r="13" spans="1:6" ht="60" x14ac:dyDescent="0.25">
      <c r="A13" s="88">
        <v>3</v>
      </c>
      <c r="B13" s="95" t="s">
        <v>84</v>
      </c>
      <c r="C13" s="81" t="s">
        <v>11</v>
      </c>
      <c r="D13" s="81">
        <v>10</v>
      </c>
      <c r="E13" s="102"/>
      <c r="F13" s="94">
        <f>$D13*E13</f>
        <v>0</v>
      </c>
    </row>
    <row r="14" spans="1:6" x14ac:dyDescent="0.25">
      <c r="A14" s="88"/>
      <c r="E14" s="102"/>
    </row>
    <row r="15" spans="1:6" ht="45" x14ac:dyDescent="0.25">
      <c r="A15" s="88">
        <v>4</v>
      </c>
      <c r="B15" s="95" t="s">
        <v>85</v>
      </c>
      <c r="C15" s="81" t="s">
        <v>11</v>
      </c>
      <c r="D15" s="81">
        <v>10</v>
      </c>
      <c r="E15" s="102"/>
      <c r="F15" s="94">
        <f>$D15*E15</f>
        <v>0</v>
      </c>
    </row>
    <row r="16" spans="1:6" x14ac:dyDescent="0.25">
      <c r="A16" s="88"/>
      <c r="E16" s="102"/>
    </row>
    <row r="17" spans="1:6" ht="30" x14ac:dyDescent="0.25">
      <c r="A17" s="88">
        <v>5</v>
      </c>
      <c r="B17" s="95" t="s">
        <v>86</v>
      </c>
      <c r="C17" s="81" t="s">
        <v>6</v>
      </c>
      <c r="D17" s="81">
        <v>60</v>
      </c>
      <c r="E17" s="102"/>
      <c r="F17" s="94">
        <f>$D17*E17</f>
        <v>0</v>
      </c>
    </row>
    <row r="18" spans="1:6" x14ac:dyDescent="0.25">
      <c r="A18" s="88"/>
      <c r="E18" s="102"/>
    </row>
    <row r="19" spans="1:6" ht="30" x14ac:dyDescent="0.25">
      <c r="A19" s="88">
        <v>6</v>
      </c>
      <c r="B19" s="95" t="s">
        <v>49</v>
      </c>
      <c r="C19" s="81" t="s">
        <v>9</v>
      </c>
      <c r="D19" s="81">
        <v>2</v>
      </c>
      <c r="E19" s="102"/>
      <c r="F19" s="94">
        <f>$D19*E19</f>
        <v>0</v>
      </c>
    </row>
    <row r="20" spans="1:6" x14ac:dyDescent="0.25">
      <c r="A20" s="88"/>
      <c r="E20" s="86"/>
    </row>
    <row r="21" spans="1:6" ht="15.75" x14ac:dyDescent="0.25">
      <c r="A21" s="88"/>
      <c r="B21" s="92" t="s">
        <v>16</v>
      </c>
      <c r="C21" s="92"/>
      <c r="D21" s="92"/>
      <c r="E21" s="103"/>
      <c r="F21" s="93"/>
    </row>
    <row r="22" spans="1:6" x14ac:dyDescent="0.25">
      <c r="A22" s="88"/>
      <c r="B22" s="81" t="s">
        <v>1</v>
      </c>
      <c r="C22" s="81" t="s">
        <v>2</v>
      </c>
      <c r="D22" s="81" t="s">
        <v>3</v>
      </c>
      <c r="E22" s="102" t="s">
        <v>4</v>
      </c>
      <c r="F22" s="94" t="s">
        <v>5</v>
      </c>
    </row>
    <row r="23" spans="1:6" ht="30" x14ac:dyDescent="0.25">
      <c r="A23" s="88">
        <v>7</v>
      </c>
      <c r="B23" s="95" t="s">
        <v>214</v>
      </c>
      <c r="C23" s="81" t="s">
        <v>9</v>
      </c>
      <c r="D23" s="81">
        <v>1</v>
      </c>
      <c r="E23" s="102"/>
      <c r="F23" s="94">
        <f>$D23*E23</f>
        <v>0</v>
      </c>
    </row>
    <row r="24" spans="1:6" x14ac:dyDescent="0.25">
      <c r="A24" s="88"/>
      <c r="E24" s="102"/>
    </row>
    <row r="25" spans="1:6" ht="75" x14ac:dyDescent="0.25">
      <c r="A25" s="88">
        <v>8</v>
      </c>
      <c r="B25" s="95" t="s">
        <v>111</v>
      </c>
      <c r="C25" s="81" t="s">
        <v>9</v>
      </c>
      <c r="D25" s="81">
        <v>1</v>
      </c>
      <c r="E25" s="102"/>
      <c r="F25" s="94">
        <f>$D25*E25</f>
        <v>0</v>
      </c>
    </row>
    <row r="26" spans="1:6" x14ac:dyDescent="0.25">
      <c r="A26" s="88"/>
      <c r="E26" s="102"/>
    </row>
    <row r="27" spans="1:6" ht="75" x14ac:dyDescent="0.25">
      <c r="A27" s="88">
        <v>9</v>
      </c>
      <c r="B27" s="95" t="s">
        <v>87</v>
      </c>
      <c r="C27" s="81" t="s">
        <v>7</v>
      </c>
      <c r="D27" s="81">
        <v>1</v>
      </c>
      <c r="E27" s="102"/>
      <c r="F27" s="94">
        <f>$D27*E27</f>
        <v>0</v>
      </c>
    </row>
    <row r="28" spans="1:6" x14ac:dyDescent="0.25">
      <c r="A28" s="88"/>
      <c r="E28" s="102"/>
    </row>
    <row r="29" spans="1:6" ht="90" x14ac:dyDescent="0.25">
      <c r="A29" s="88">
        <v>10</v>
      </c>
      <c r="B29" s="95" t="s">
        <v>92</v>
      </c>
      <c r="C29" s="81" t="s">
        <v>19</v>
      </c>
      <c r="D29" s="81">
        <v>2</v>
      </c>
      <c r="E29" s="102"/>
      <c r="F29" s="94">
        <f>$D29*E29</f>
        <v>0</v>
      </c>
    </row>
    <row r="30" spans="1:6" x14ac:dyDescent="0.25">
      <c r="A30" s="88"/>
      <c r="E30" s="102"/>
    </row>
    <row r="31" spans="1:6" ht="75" x14ac:dyDescent="0.25">
      <c r="A31" s="88">
        <v>11</v>
      </c>
      <c r="B31" s="95" t="s">
        <v>210</v>
      </c>
      <c r="C31" s="81" t="s">
        <v>19</v>
      </c>
      <c r="D31" s="81">
        <v>2</v>
      </c>
      <c r="E31" s="102"/>
      <c r="F31" s="94">
        <f>$D31*E31</f>
        <v>0</v>
      </c>
    </row>
    <row r="32" spans="1:6" x14ac:dyDescent="0.25">
      <c r="A32" s="88"/>
      <c r="E32" s="102"/>
    </row>
    <row r="33" spans="1:6" ht="30" x14ac:dyDescent="0.25">
      <c r="A33" s="88">
        <v>12</v>
      </c>
      <c r="B33" s="95" t="s">
        <v>234</v>
      </c>
      <c r="C33" s="81" t="s">
        <v>9</v>
      </c>
      <c r="D33" s="81">
        <v>10</v>
      </c>
      <c r="E33" s="102"/>
      <c r="F33" s="94">
        <f>$D33*E33</f>
        <v>0</v>
      </c>
    </row>
    <row r="34" spans="1:6" x14ac:dyDescent="0.25">
      <c r="A34" s="88"/>
      <c r="E34" s="102"/>
    </row>
    <row r="35" spans="1:6" ht="30" x14ac:dyDescent="0.25">
      <c r="A35" s="88">
        <v>13</v>
      </c>
      <c r="B35" s="95" t="s">
        <v>235</v>
      </c>
      <c r="C35" s="81" t="s">
        <v>9</v>
      </c>
      <c r="D35" s="81">
        <v>1</v>
      </c>
      <c r="E35" s="102"/>
      <c r="F35" s="94">
        <f>$D35*E35</f>
        <v>0</v>
      </c>
    </row>
    <row r="36" spans="1:6" x14ac:dyDescent="0.25">
      <c r="A36" s="88"/>
      <c r="E36" s="102"/>
    </row>
    <row r="37" spans="1:6" ht="45" x14ac:dyDescent="0.25">
      <c r="A37" s="88">
        <v>14</v>
      </c>
      <c r="B37" s="95" t="s">
        <v>88</v>
      </c>
      <c r="C37" s="81" t="s">
        <v>7</v>
      </c>
      <c r="D37" s="81">
        <v>1</v>
      </c>
      <c r="E37" s="102"/>
      <c r="F37" s="94">
        <f>$D37*E37</f>
        <v>0</v>
      </c>
    </row>
    <row r="38" spans="1:6" x14ac:dyDescent="0.25">
      <c r="A38" s="88"/>
      <c r="E38" s="102"/>
    </row>
    <row r="39" spans="1:6" ht="120" x14ac:dyDescent="0.25">
      <c r="A39" s="88">
        <v>15</v>
      </c>
      <c r="B39" s="95" t="s">
        <v>110</v>
      </c>
      <c r="C39" s="81" t="s">
        <v>7</v>
      </c>
      <c r="D39" s="81">
        <v>1</v>
      </c>
      <c r="E39" s="102"/>
      <c r="F39" s="94">
        <f>$D39*E39</f>
        <v>0</v>
      </c>
    </row>
    <row r="40" spans="1:6" x14ac:dyDescent="0.25">
      <c r="A40" s="88"/>
      <c r="E40" s="102"/>
    </row>
    <row r="41" spans="1:6" ht="30" x14ac:dyDescent="0.25">
      <c r="A41" s="88">
        <v>16</v>
      </c>
      <c r="B41" s="95" t="s">
        <v>217</v>
      </c>
      <c r="C41" s="81" t="s">
        <v>9</v>
      </c>
      <c r="D41" s="81">
        <v>5</v>
      </c>
      <c r="E41" s="102"/>
      <c r="F41" s="94">
        <f>$D41*E41</f>
        <v>0</v>
      </c>
    </row>
    <row r="42" spans="1:6" x14ac:dyDescent="0.25">
      <c r="A42" s="88"/>
      <c r="E42" s="102"/>
    </row>
    <row r="43" spans="1:6" ht="30" x14ac:dyDescent="0.25">
      <c r="A43" s="88">
        <v>17</v>
      </c>
      <c r="B43" s="95" t="s">
        <v>216</v>
      </c>
      <c r="C43" s="81" t="s">
        <v>7</v>
      </c>
      <c r="D43" s="81">
        <v>1</v>
      </c>
      <c r="E43" s="102"/>
      <c r="F43" s="94">
        <f>$D43*E43</f>
        <v>0</v>
      </c>
    </row>
    <row r="44" spans="1:6" x14ac:dyDescent="0.25">
      <c r="A44" s="88"/>
      <c r="E44" s="86"/>
    </row>
    <row r="45" spans="1:6" ht="15.75" x14ac:dyDescent="0.25">
      <c r="A45" s="88"/>
      <c r="B45" s="92" t="s">
        <v>230</v>
      </c>
      <c r="C45" s="92"/>
      <c r="D45" s="92"/>
      <c r="E45" s="103"/>
      <c r="F45" s="93"/>
    </row>
    <row r="46" spans="1:6" x14ac:dyDescent="0.25">
      <c r="A46" s="88"/>
      <c r="B46" s="81" t="s">
        <v>1</v>
      </c>
      <c r="C46" s="81" t="s">
        <v>2</v>
      </c>
      <c r="D46" s="81" t="s">
        <v>3</v>
      </c>
      <c r="E46" s="102" t="s">
        <v>4</v>
      </c>
      <c r="F46" s="94" t="s">
        <v>5</v>
      </c>
    </row>
    <row r="47" spans="1:6" ht="45" x14ac:dyDescent="0.25">
      <c r="A47" s="88">
        <v>18</v>
      </c>
      <c r="B47" s="95" t="s">
        <v>231</v>
      </c>
      <c r="C47" s="81" t="s">
        <v>7</v>
      </c>
      <c r="D47" s="81">
        <v>1</v>
      </c>
      <c r="E47" s="102"/>
      <c r="F47" s="94">
        <f>$D47*E47</f>
        <v>0</v>
      </c>
    </row>
    <row r="48" spans="1:6" x14ac:dyDescent="0.25">
      <c r="A48" s="88"/>
      <c r="E48" s="86"/>
    </row>
    <row r="49" spans="1:6" ht="59.25" customHeight="1" x14ac:dyDescent="0.25">
      <c r="A49" s="88">
        <v>19</v>
      </c>
      <c r="B49" s="95" t="s">
        <v>232</v>
      </c>
      <c r="C49" s="81" t="s">
        <v>7</v>
      </c>
      <c r="D49" s="81">
        <v>1</v>
      </c>
      <c r="E49" s="102"/>
      <c r="F49" s="94">
        <f>$D49*E49</f>
        <v>0</v>
      </c>
    </row>
    <row r="50" spans="1:6" x14ac:dyDescent="0.25">
      <c r="A50" s="88"/>
      <c r="E50" s="86"/>
    </row>
    <row r="51" spans="1:6" ht="15.75" x14ac:dyDescent="0.25">
      <c r="A51" s="88"/>
      <c r="B51" s="92" t="s">
        <v>29</v>
      </c>
      <c r="C51" s="92"/>
      <c r="D51" s="92"/>
      <c r="E51" s="103"/>
      <c r="F51" s="93"/>
    </row>
    <row r="52" spans="1:6" x14ac:dyDescent="0.25">
      <c r="A52" s="88"/>
      <c r="B52" s="81" t="s">
        <v>1</v>
      </c>
      <c r="C52" s="81" t="s">
        <v>2</v>
      </c>
      <c r="D52" s="81" t="s">
        <v>3</v>
      </c>
      <c r="E52" s="102" t="s">
        <v>4</v>
      </c>
      <c r="F52" s="94" t="s">
        <v>5</v>
      </c>
    </row>
    <row r="53" spans="1:6" x14ac:dyDescent="0.25">
      <c r="A53" s="88">
        <v>20</v>
      </c>
      <c r="B53" s="81" t="s">
        <v>89</v>
      </c>
      <c r="C53" s="81" t="s">
        <v>7</v>
      </c>
      <c r="D53" s="81">
        <v>1</v>
      </c>
      <c r="E53" s="102"/>
      <c r="F53" s="94">
        <f>$D53*E53</f>
        <v>0</v>
      </c>
    </row>
    <row r="54" spans="1:6" x14ac:dyDescent="0.25">
      <c r="A54" s="88"/>
      <c r="E54" s="86"/>
    </row>
    <row r="55" spans="1:6" ht="75" x14ac:dyDescent="0.25">
      <c r="A55" s="88">
        <v>21</v>
      </c>
      <c r="B55" s="95" t="s">
        <v>215</v>
      </c>
      <c r="C55" s="81" t="s">
        <v>7</v>
      </c>
      <c r="D55" s="81">
        <v>1</v>
      </c>
      <c r="E55" s="102"/>
      <c r="F55" s="94">
        <f>$D55*E55</f>
        <v>0</v>
      </c>
    </row>
    <row r="56" spans="1:6" x14ac:dyDescent="0.25">
      <c r="A56" s="88"/>
      <c r="E56" s="86"/>
    </row>
    <row r="57" spans="1:6" ht="30" x14ac:dyDescent="0.25">
      <c r="A57" s="88">
        <v>22</v>
      </c>
      <c r="B57" s="95" t="s">
        <v>33</v>
      </c>
      <c r="C57" s="81" t="s">
        <v>9</v>
      </c>
      <c r="D57" s="81">
        <v>1</v>
      </c>
      <c r="E57" s="102"/>
      <c r="F57" s="94">
        <f>$D57*E57</f>
        <v>0</v>
      </c>
    </row>
    <row r="58" spans="1:6" x14ac:dyDescent="0.25">
      <c r="A58" s="88"/>
      <c r="E58" s="94"/>
    </row>
    <row r="59" spans="1:6" x14ac:dyDescent="0.25">
      <c r="A59" s="88"/>
      <c r="B59" s="85"/>
      <c r="E59" s="94"/>
    </row>
    <row r="60" spans="1:6" ht="15.75" x14ac:dyDescent="0.25">
      <c r="A60" s="80"/>
      <c r="B60" s="82" t="s">
        <v>113</v>
      </c>
      <c r="C60" s="83"/>
      <c r="D60" s="83"/>
      <c r="E60" s="84">
        <f>SUM(E7:E57)</f>
        <v>0</v>
      </c>
      <c r="F60" s="84">
        <f>SUM(F7:F57)</f>
        <v>0</v>
      </c>
    </row>
    <row r="61" spans="1:6" x14ac:dyDescent="0.25">
      <c r="B61" s="85"/>
    </row>
    <row r="62" spans="1:6" x14ac:dyDescent="0.25">
      <c r="B62" s="85"/>
      <c r="E62" s="94"/>
    </row>
    <row r="63" spans="1:6" x14ac:dyDescent="0.25">
      <c r="A63" s="96" t="s">
        <v>36</v>
      </c>
      <c r="B63" s="97"/>
      <c r="C63" s="98"/>
      <c r="D63" s="99" t="s">
        <v>35</v>
      </c>
      <c r="E63" s="102"/>
      <c r="F63" s="87"/>
    </row>
    <row r="64" spans="1:6" s="100" customFormat="1" x14ac:dyDescent="0.25">
      <c r="A64" s="101"/>
      <c r="B64" s="86"/>
      <c r="C64" s="86"/>
      <c r="D64" s="86"/>
      <c r="E64" s="102"/>
      <c r="F64" s="86"/>
    </row>
    <row r="65" spans="1:6" x14ac:dyDescent="0.25">
      <c r="A65" s="87"/>
      <c r="B65" s="87"/>
      <c r="C65" s="87"/>
      <c r="D65" s="87"/>
      <c r="E65" s="102"/>
      <c r="F65" s="87"/>
    </row>
    <row r="66" spans="1:6" x14ac:dyDescent="0.25">
      <c r="E66" s="94"/>
    </row>
    <row r="67" spans="1:6" x14ac:dyDescent="0.25">
      <c r="E67" s="94"/>
    </row>
  </sheetData>
  <sheetProtection algorithmName="SHA-512" hashValue="sSel4VV3aJfK2YZlvbRHw8+YCbyE7ZfpljSqTAP96zh/EHvNuDaGqMnHhsDaiB8uB+R+nP6Ky8SIdIY1RhTzXQ==" saltValue="KIdhWLt1onGkbIhqD+zO0A==" spinCount="100000" sheet="1" formatCells="0" formatColumns="0" formatRows="0"/>
  <mergeCells count="1">
    <mergeCell ref="B2:F2"/>
  </mergeCells>
  <dataValidations count="1">
    <dataValidation type="custom" allowBlank="1" showInputMessage="1" showErrorMessage="1" sqref="E4 E6:E7 E9:E11 E13 E15 E17 E19 E22:E23 E25 E27 E29 E31 E33 E37 E39 E41 E35 E52:E58 E43:E44 E46:E50" xr:uid="{50335398-20EC-4FBE-A0EC-DB168E4B4288}">
      <formula1>OR(ROUND(MOD(E4*100,1),3)=0,ROUND(MOD(E4*100,1),3)=1)</formula1>
    </dataValidation>
  </dataValidations>
  <pageMargins left="0.7" right="0.7" top="0.75" bottom="0.75" header="0.3" footer="0.3"/>
  <pageSetup paperSize="9" scale="82" orientation="portrait" r:id="rId1"/>
  <headerFooter>
    <oddHeader>&amp;L&amp;9Priloga E/1.1: PONUDBENI PREDRAČUN&amp;C&amp;9JN IZGRADNJA DISTRIBUCIJSKEGA EEO 2025&amp;R&amp;9Sklop 1.1</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A6030-5189-406C-9960-D94AF1ED5E2E}">
  <dimension ref="A1:F131"/>
  <sheetViews>
    <sheetView showZeros="0" view="pageLayout" zoomScale="115" zoomScaleNormal="145" zoomScaleSheetLayoutView="115" zoomScalePageLayoutView="115" workbookViewId="0">
      <selection activeCell="F125" sqref="F125"/>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7"/>
      <c r="B1" s="1" t="s">
        <v>34</v>
      </c>
      <c r="C1" s="72"/>
      <c r="D1" s="72"/>
      <c r="E1" s="72"/>
      <c r="F1" s="72"/>
    </row>
    <row r="2" spans="1:6" ht="15.75" x14ac:dyDescent="0.25">
      <c r="A2" s="79"/>
      <c r="B2" s="120" t="s">
        <v>144</v>
      </c>
      <c r="C2" s="120"/>
      <c r="D2" s="120"/>
      <c r="E2" s="120"/>
      <c r="F2" s="120"/>
    </row>
    <row r="3" spans="1:6" x14ac:dyDescent="0.25">
      <c r="A3" s="88"/>
      <c r="B3" s="81"/>
      <c r="C3" s="81"/>
      <c r="D3" s="81"/>
      <c r="E3" s="81"/>
      <c r="F3" s="81"/>
    </row>
    <row r="4" spans="1:6" x14ac:dyDescent="0.25">
      <c r="A4" s="88"/>
      <c r="B4" s="81"/>
      <c r="C4" s="81"/>
      <c r="D4" s="81"/>
      <c r="E4" s="81"/>
      <c r="F4" s="81"/>
    </row>
    <row r="5" spans="1:6" ht="15.75" x14ac:dyDescent="0.25">
      <c r="A5" s="88"/>
      <c r="B5" s="92" t="s">
        <v>0</v>
      </c>
      <c r="C5" s="92"/>
      <c r="D5" s="92"/>
      <c r="E5" s="93"/>
      <c r="F5" s="93"/>
    </row>
    <row r="6" spans="1:6" x14ac:dyDescent="0.25">
      <c r="A6" s="88"/>
      <c r="B6" s="81" t="s">
        <v>1</v>
      </c>
      <c r="C6" s="81" t="s">
        <v>2</v>
      </c>
      <c r="D6" s="81" t="s">
        <v>3</v>
      </c>
      <c r="E6" s="94" t="s">
        <v>4</v>
      </c>
      <c r="F6" s="94" t="s">
        <v>5</v>
      </c>
    </row>
    <row r="7" spans="1:6" ht="60" x14ac:dyDescent="0.25">
      <c r="A7" s="88">
        <v>1</v>
      </c>
      <c r="B7" s="95" t="s">
        <v>8</v>
      </c>
      <c r="C7" s="81" t="s">
        <v>56</v>
      </c>
      <c r="D7" s="81">
        <v>6</v>
      </c>
      <c r="E7" s="102"/>
      <c r="F7" s="94">
        <f>$D7*E7</f>
        <v>0</v>
      </c>
    </row>
    <row r="8" spans="1:6" x14ac:dyDescent="0.25">
      <c r="A8" s="88"/>
      <c r="B8" s="81"/>
      <c r="C8" s="81"/>
      <c r="D8" s="81"/>
      <c r="E8" s="86"/>
      <c r="F8" s="81"/>
    </row>
    <row r="9" spans="1:6" ht="60" x14ac:dyDescent="0.25">
      <c r="A9" s="88">
        <v>2</v>
      </c>
      <c r="B9" s="95" t="s">
        <v>55</v>
      </c>
      <c r="C9" s="81" t="s">
        <v>6</v>
      </c>
      <c r="D9" s="81">
        <v>1350</v>
      </c>
      <c r="E9" s="102"/>
      <c r="F9" s="94">
        <f>$D9*E9</f>
        <v>0</v>
      </c>
    </row>
    <row r="10" spans="1:6" x14ac:dyDescent="0.25">
      <c r="A10" s="88"/>
      <c r="B10" s="81"/>
      <c r="C10" s="81"/>
      <c r="D10" s="81"/>
      <c r="E10" s="86"/>
      <c r="F10" s="81"/>
    </row>
    <row r="11" spans="1:6" ht="15.75" x14ac:dyDescent="0.25">
      <c r="A11" s="88"/>
      <c r="B11" s="92" t="s">
        <v>10</v>
      </c>
      <c r="C11" s="92"/>
      <c r="D11" s="92"/>
      <c r="E11" s="103"/>
      <c r="F11" s="93"/>
    </row>
    <row r="12" spans="1:6" x14ac:dyDescent="0.25">
      <c r="A12" s="88"/>
      <c r="B12" s="81" t="s">
        <v>1</v>
      </c>
      <c r="C12" s="81" t="s">
        <v>2</v>
      </c>
      <c r="D12" s="81" t="s">
        <v>3</v>
      </c>
      <c r="E12" s="102" t="s">
        <v>4</v>
      </c>
      <c r="F12" s="94" t="s">
        <v>5</v>
      </c>
    </row>
    <row r="13" spans="1:6" ht="45" x14ac:dyDescent="0.25">
      <c r="A13" s="88">
        <v>3</v>
      </c>
      <c r="B13" s="95" t="s">
        <v>143</v>
      </c>
      <c r="C13" s="81" t="s">
        <v>13</v>
      </c>
      <c r="D13" s="81">
        <v>480</v>
      </c>
      <c r="E13" s="102"/>
      <c r="F13" s="94">
        <f>$D13*E13</f>
        <v>0</v>
      </c>
    </row>
    <row r="14" spans="1:6" x14ac:dyDescent="0.25">
      <c r="A14" s="88"/>
      <c r="B14" s="81"/>
      <c r="C14" s="81"/>
      <c r="D14" s="81"/>
      <c r="E14" s="102"/>
      <c r="F14" s="81"/>
    </row>
    <row r="15" spans="1:6" ht="60" x14ac:dyDescent="0.25">
      <c r="A15" s="88">
        <v>4</v>
      </c>
      <c r="B15" s="95" t="s">
        <v>142</v>
      </c>
      <c r="C15" s="81" t="s">
        <v>11</v>
      </c>
      <c r="D15" s="81">
        <v>510</v>
      </c>
      <c r="E15" s="102"/>
      <c r="F15" s="94">
        <f>$D15*E15</f>
        <v>0</v>
      </c>
    </row>
    <row r="16" spans="1:6" x14ac:dyDescent="0.25">
      <c r="A16" s="88"/>
      <c r="B16" s="81"/>
      <c r="C16" s="81"/>
      <c r="D16" s="81"/>
      <c r="E16" s="102"/>
      <c r="F16" s="81"/>
    </row>
    <row r="17" spans="1:6" ht="60" x14ac:dyDescent="0.25">
      <c r="A17" s="88">
        <v>5</v>
      </c>
      <c r="B17" s="95" t="s">
        <v>141</v>
      </c>
      <c r="C17" s="81" t="s">
        <v>11</v>
      </c>
      <c r="D17" s="81">
        <v>40</v>
      </c>
      <c r="E17" s="102"/>
      <c r="F17" s="94">
        <f>$D17*E17</f>
        <v>0</v>
      </c>
    </row>
    <row r="18" spans="1:6" x14ac:dyDescent="0.25">
      <c r="A18" s="88"/>
      <c r="B18" s="81"/>
      <c r="C18" s="81"/>
      <c r="D18" s="81"/>
      <c r="E18" s="102"/>
      <c r="F18" s="81"/>
    </row>
    <row r="19" spans="1:6" ht="60" x14ac:dyDescent="0.25">
      <c r="A19" s="88">
        <v>6</v>
      </c>
      <c r="B19" s="95" t="s">
        <v>140</v>
      </c>
      <c r="C19" s="81" t="s">
        <v>11</v>
      </c>
      <c r="D19" s="81">
        <v>30</v>
      </c>
      <c r="E19" s="102"/>
      <c r="F19" s="94">
        <f>$D19*E19</f>
        <v>0</v>
      </c>
    </row>
    <row r="20" spans="1:6" x14ac:dyDescent="0.25">
      <c r="A20" s="88"/>
      <c r="B20" s="81"/>
      <c r="C20" s="81"/>
      <c r="D20" s="81"/>
      <c r="E20" s="102"/>
      <c r="F20" s="81"/>
    </row>
    <row r="21" spans="1:6" ht="30" x14ac:dyDescent="0.25">
      <c r="A21" s="88">
        <v>7</v>
      </c>
      <c r="B21" s="95" t="s">
        <v>54</v>
      </c>
      <c r="C21" s="81" t="s">
        <v>11</v>
      </c>
      <c r="D21" s="81">
        <v>115</v>
      </c>
      <c r="E21" s="102"/>
      <c r="F21" s="94">
        <f>$D21*E21</f>
        <v>0</v>
      </c>
    </row>
    <row r="22" spans="1:6" x14ac:dyDescent="0.25">
      <c r="A22" s="88"/>
      <c r="B22" s="81"/>
      <c r="C22" s="81"/>
      <c r="D22" s="81"/>
      <c r="E22" s="102"/>
      <c r="F22" s="81"/>
    </row>
    <row r="23" spans="1:6" ht="45" x14ac:dyDescent="0.25">
      <c r="A23" s="88">
        <v>8</v>
      </c>
      <c r="B23" s="95" t="s">
        <v>12</v>
      </c>
      <c r="C23" s="81" t="s">
        <v>11</v>
      </c>
      <c r="D23" s="81">
        <v>470</v>
      </c>
      <c r="E23" s="102"/>
      <c r="F23" s="94">
        <f>$D23*E23</f>
        <v>0</v>
      </c>
    </row>
    <row r="24" spans="1:6" x14ac:dyDescent="0.25">
      <c r="A24" s="88"/>
      <c r="B24" s="81"/>
      <c r="C24" s="81"/>
      <c r="D24" s="81"/>
      <c r="E24" s="102"/>
      <c r="F24" s="81"/>
    </row>
    <row r="25" spans="1:6" x14ac:dyDescent="0.25">
      <c r="A25" s="88">
        <v>9</v>
      </c>
      <c r="B25" s="81" t="s">
        <v>139</v>
      </c>
      <c r="C25" s="81" t="s">
        <v>13</v>
      </c>
      <c r="D25" s="81">
        <v>400</v>
      </c>
      <c r="E25" s="102"/>
      <c r="F25" s="94">
        <f>$D25*E25</f>
        <v>0</v>
      </c>
    </row>
    <row r="26" spans="1:6" x14ac:dyDescent="0.25">
      <c r="A26" s="88"/>
      <c r="B26" s="81"/>
      <c r="C26" s="81"/>
      <c r="D26" s="81"/>
      <c r="E26" s="102"/>
      <c r="F26" s="81"/>
    </row>
    <row r="27" spans="1:6" x14ac:dyDescent="0.25">
      <c r="A27" s="88">
        <v>10</v>
      </c>
      <c r="B27" s="81" t="s">
        <v>138</v>
      </c>
      <c r="C27" s="81" t="s">
        <v>13</v>
      </c>
      <c r="D27" s="81">
        <v>400</v>
      </c>
      <c r="E27" s="102"/>
      <c r="F27" s="94">
        <f>$D27*E27</f>
        <v>0</v>
      </c>
    </row>
    <row r="28" spans="1:6" x14ac:dyDescent="0.25">
      <c r="A28" s="88"/>
      <c r="B28" s="81"/>
      <c r="C28" s="81"/>
      <c r="D28" s="81"/>
      <c r="E28" s="102"/>
      <c r="F28" s="81"/>
    </row>
    <row r="29" spans="1:6" ht="60" x14ac:dyDescent="0.25">
      <c r="A29" s="88">
        <v>11</v>
      </c>
      <c r="B29" s="95" t="s">
        <v>53</v>
      </c>
      <c r="C29" s="81" t="s">
        <v>9</v>
      </c>
      <c r="D29" s="81">
        <v>3</v>
      </c>
      <c r="E29" s="102"/>
      <c r="F29" s="94">
        <f>$D29*E29</f>
        <v>0</v>
      </c>
    </row>
    <row r="30" spans="1:6" x14ac:dyDescent="0.25">
      <c r="A30" s="88"/>
      <c r="B30" s="81"/>
      <c r="C30" s="81"/>
      <c r="D30" s="81"/>
      <c r="E30" s="102"/>
      <c r="F30" s="81"/>
    </row>
    <row r="31" spans="1:6" ht="30" x14ac:dyDescent="0.25">
      <c r="A31" s="88">
        <v>12</v>
      </c>
      <c r="B31" s="95" t="s">
        <v>52</v>
      </c>
      <c r="C31" s="81" t="s">
        <v>6</v>
      </c>
      <c r="D31" s="81">
        <v>1100</v>
      </c>
      <c r="E31" s="102"/>
      <c r="F31" s="94">
        <f>$D31*E31</f>
        <v>0</v>
      </c>
    </row>
    <row r="32" spans="1:6" x14ac:dyDescent="0.25">
      <c r="A32" s="88"/>
      <c r="B32" s="81"/>
      <c r="C32" s="81"/>
      <c r="D32" s="81"/>
      <c r="E32" s="102"/>
      <c r="F32" s="81"/>
    </row>
    <row r="33" spans="1:6" ht="45" x14ac:dyDescent="0.25">
      <c r="A33" s="88">
        <v>13</v>
      </c>
      <c r="B33" s="95" t="s">
        <v>14</v>
      </c>
      <c r="C33" s="81" t="s">
        <v>6</v>
      </c>
      <c r="D33" s="81">
        <v>2700</v>
      </c>
      <c r="E33" s="102"/>
      <c r="F33" s="94">
        <f>$D33*E33</f>
        <v>0</v>
      </c>
    </row>
    <row r="34" spans="1:6" x14ac:dyDescent="0.25">
      <c r="A34" s="88"/>
      <c r="B34" s="81"/>
      <c r="C34" s="81"/>
      <c r="D34" s="81"/>
      <c r="E34" s="102"/>
      <c r="F34" s="81"/>
    </row>
    <row r="35" spans="1:6" ht="90" x14ac:dyDescent="0.25">
      <c r="A35" s="88">
        <v>14</v>
      </c>
      <c r="B35" s="95" t="s">
        <v>137</v>
      </c>
      <c r="C35" s="81" t="s">
        <v>6</v>
      </c>
      <c r="D35" s="81">
        <v>200</v>
      </c>
      <c r="E35" s="102"/>
      <c r="F35" s="94">
        <f>$D35*E35</f>
        <v>0</v>
      </c>
    </row>
    <row r="36" spans="1:6" x14ac:dyDescent="0.25">
      <c r="A36" s="88"/>
      <c r="B36" s="81"/>
      <c r="C36" s="81"/>
      <c r="D36" s="81"/>
      <c r="E36" s="102"/>
      <c r="F36" s="81"/>
    </row>
    <row r="37" spans="1:6" ht="105" x14ac:dyDescent="0.25">
      <c r="A37" s="88">
        <v>15</v>
      </c>
      <c r="B37" s="95" t="s">
        <v>51</v>
      </c>
      <c r="C37" s="81" t="s">
        <v>6</v>
      </c>
      <c r="D37" s="81">
        <v>200</v>
      </c>
      <c r="E37" s="102"/>
      <c r="F37" s="94">
        <f>$D37*E37</f>
        <v>0</v>
      </c>
    </row>
    <row r="38" spans="1:6" x14ac:dyDescent="0.25">
      <c r="A38" s="88"/>
      <c r="B38" s="81"/>
      <c r="C38" s="81"/>
      <c r="D38" s="81"/>
      <c r="E38" s="102"/>
      <c r="F38" s="81"/>
    </row>
    <row r="39" spans="1:6" ht="105" x14ac:dyDescent="0.25">
      <c r="A39" s="88">
        <v>16</v>
      </c>
      <c r="B39" s="95" t="s">
        <v>136</v>
      </c>
      <c r="C39" s="81" t="s">
        <v>6</v>
      </c>
      <c r="D39" s="81">
        <v>30</v>
      </c>
      <c r="E39" s="102"/>
      <c r="F39" s="94">
        <f>$D39*E39</f>
        <v>0</v>
      </c>
    </row>
    <row r="40" spans="1:6" x14ac:dyDescent="0.25">
      <c r="A40" s="88"/>
      <c r="B40" s="81"/>
      <c r="C40" s="81"/>
      <c r="D40" s="81"/>
      <c r="E40" s="102"/>
      <c r="F40" s="81"/>
    </row>
    <row r="41" spans="1:6" ht="30" x14ac:dyDescent="0.25">
      <c r="A41" s="88">
        <v>17</v>
      </c>
      <c r="B41" s="95" t="s">
        <v>135</v>
      </c>
      <c r="C41" s="81" t="s">
        <v>6</v>
      </c>
      <c r="D41" s="81">
        <v>1350</v>
      </c>
      <c r="E41" s="102"/>
      <c r="F41" s="94">
        <f>$D41*E41</f>
        <v>0</v>
      </c>
    </row>
    <row r="42" spans="1:6" x14ac:dyDescent="0.25">
      <c r="A42" s="88"/>
      <c r="B42" s="81"/>
      <c r="C42" s="81"/>
      <c r="D42" s="81"/>
      <c r="E42" s="102"/>
      <c r="F42" s="81"/>
    </row>
    <row r="43" spans="1:6" ht="75" x14ac:dyDescent="0.25">
      <c r="A43" s="88">
        <v>19</v>
      </c>
      <c r="B43" s="95" t="s">
        <v>134</v>
      </c>
      <c r="C43" s="81" t="s">
        <v>6</v>
      </c>
      <c r="D43" s="81">
        <v>16</v>
      </c>
      <c r="E43" s="102"/>
      <c r="F43" s="94">
        <f>$D43*E43</f>
        <v>0</v>
      </c>
    </row>
    <row r="44" spans="1:6" x14ac:dyDescent="0.25">
      <c r="A44" s="88"/>
      <c r="B44" s="81"/>
      <c r="C44" s="81"/>
      <c r="D44" s="81"/>
      <c r="E44" s="102"/>
      <c r="F44" s="81"/>
    </row>
    <row r="45" spans="1:6" ht="60" x14ac:dyDescent="0.25">
      <c r="A45" s="88">
        <v>20</v>
      </c>
      <c r="B45" s="95" t="s">
        <v>133</v>
      </c>
      <c r="C45" s="81" t="s">
        <v>6</v>
      </c>
      <c r="D45" s="81">
        <v>10</v>
      </c>
      <c r="E45" s="102"/>
      <c r="F45" s="94">
        <f>$D45*E45</f>
        <v>0</v>
      </c>
    </row>
    <row r="46" spans="1:6" x14ac:dyDescent="0.25">
      <c r="A46" s="88"/>
      <c r="B46" s="81"/>
      <c r="C46" s="81"/>
      <c r="D46" s="81"/>
      <c r="E46" s="102"/>
      <c r="F46" s="81"/>
    </row>
    <row r="47" spans="1:6" ht="75" x14ac:dyDescent="0.25">
      <c r="A47" s="88">
        <v>21</v>
      </c>
      <c r="B47" s="95" t="s">
        <v>132</v>
      </c>
      <c r="C47" s="81" t="s">
        <v>9</v>
      </c>
      <c r="D47" s="81">
        <v>3</v>
      </c>
      <c r="E47" s="102"/>
      <c r="F47" s="94">
        <f>$D47*E47</f>
        <v>0</v>
      </c>
    </row>
    <row r="48" spans="1:6" x14ac:dyDescent="0.25">
      <c r="A48" s="88"/>
      <c r="B48" s="81"/>
      <c r="C48" s="81"/>
      <c r="D48" s="81"/>
      <c r="E48" s="102"/>
      <c r="F48" s="81"/>
    </row>
    <row r="49" spans="1:6" ht="105" x14ac:dyDescent="0.25">
      <c r="A49" s="88">
        <v>22</v>
      </c>
      <c r="B49" s="95" t="s">
        <v>131</v>
      </c>
      <c r="C49" s="81" t="s">
        <v>9</v>
      </c>
      <c r="D49" s="81">
        <v>3</v>
      </c>
      <c r="E49" s="102"/>
      <c r="F49" s="94">
        <f>$D49*E49</f>
        <v>0</v>
      </c>
    </row>
    <row r="50" spans="1:6" x14ac:dyDescent="0.25">
      <c r="A50" s="88"/>
      <c r="B50" s="81"/>
      <c r="C50" s="81"/>
      <c r="D50" s="81"/>
      <c r="E50" s="102"/>
      <c r="F50" s="81"/>
    </row>
    <row r="51" spans="1:6" ht="75" x14ac:dyDescent="0.25">
      <c r="A51" s="88">
        <v>23</v>
      </c>
      <c r="B51" s="95" t="s">
        <v>130</v>
      </c>
      <c r="C51" s="81" t="s">
        <v>6</v>
      </c>
      <c r="D51" s="81">
        <v>360</v>
      </c>
      <c r="E51" s="102"/>
      <c r="F51" s="94">
        <f>$D51*E51</f>
        <v>0</v>
      </c>
    </row>
    <row r="52" spans="1:6" x14ac:dyDescent="0.25">
      <c r="A52" s="88"/>
      <c r="B52" s="81"/>
      <c r="C52" s="81"/>
      <c r="D52" s="81"/>
      <c r="E52" s="102"/>
      <c r="F52" s="81"/>
    </row>
    <row r="53" spans="1:6" ht="75" x14ac:dyDescent="0.25">
      <c r="A53" s="88">
        <v>24</v>
      </c>
      <c r="B53" s="95" t="s">
        <v>129</v>
      </c>
      <c r="C53" s="81" t="s">
        <v>13</v>
      </c>
      <c r="D53" s="81">
        <v>140</v>
      </c>
      <c r="E53" s="102"/>
      <c r="F53" s="94">
        <f>$D53*E53</f>
        <v>0</v>
      </c>
    </row>
    <row r="54" spans="1:6" x14ac:dyDescent="0.25">
      <c r="A54" s="88"/>
      <c r="B54" s="81"/>
      <c r="C54" s="81"/>
      <c r="D54" s="81"/>
      <c r="E54" s="102"/>
      <c r="F54" s="81"/>
    </row>
    <row r="55" spans="1:6" ht="45" x14ac:dyDescent="0.25">
      <c r="A55" s="88">
        <v>25</v>
      </c>
      <c r="B55" s="95" t="s">
        <v>128</v>
      </c>
      <c r="C55" s="81" t="s">
        <v>13</v>
      </c>
      <c r="D55" s="81">
        <v>60</v>
      </c>
      <c r="E55" s="102"/>
      <c r="F55" s="94">
        <f>$D55*E55</f>
        <v>0</v>
      </c>
    </row>
    <row r="56" spans="1:6" x14ac:dyDescent="0.25">
      <c r="A56" s="88"/>
      <c r="B56" s="81"/>
      <c r="C56" s="81"/>
      <c r="D56" s="81"/>
      <c r="E56" s="102"/>
      <c r="F56" s="81"/>
    </row>
    <row r="57" spans="1:6" ht="75" x14ac:dyDescent="0.25">
      <c r="A57" s="88">
        <v>26</v>
      </c>
      <c r="B57" s="95" t="s">
        <v>127</v>
      </c>
      <c r="C57" s="81" t="s">
        <v>13</v>
      </c>
      <c r="D57" s="81">
        <v>60</v>
      </c>
      <c r="E57" s="102"/>
      <c r="F57" s="94">
        <f>$D57*E57</f>
        <v>0</v>
      </c>
    </row>
    <row r="58" spans="1:6" x14ac:dyDescent="0.25">
      <c r="A58" s="88"/>
      <c r="B58" s="81"/>
      <c r="C58" s="81"/>
      <c r="D58" s="81"/>
      <c r="E58" s="102"/>
      <c r="F58" s="81"/>
    </row>
    <row r="59" spans="1:6" x14ac:dyDescent="0.25">
      <c r="A59" s="88">
        <v>27</v>
      </c>
      <c r="B59" s="81" t="s">
        <v>73</v>
      </c>
      <c r="C59" s="81" t="s">
        <v>13</v>
      </c>
      <c r="D59" s="81">
        <v>250</v>
      </c>
      <c r="E59" s="102"/>
      <c r="F59" s="94">
        <f>$D59*E59</f>
        <v>0</v>
      </c>
    </row>
    <row r="60" spans="1:6" x14ac:dyDescent="0.25">
      <c r="A60" s="88"/>
      <c r="B60" s="81"/>
      <c r="C60" s="81"/>
      <c r="D60" s="81"/>
      <c r="E60" s="102"/>
      <c r="F60" s="81"/>
    </row>
    <row r="61" spans="1:6" x14ac:dyDescent="0.25">
      <c r="A61" s="88">
        <v>28</v>
      </c>
      <c r="B61" s="81" t="s">
        <v>74</v>
      </c>
      <c r="C61" s="81" t="s">
        <v>13</v>
      </c>
      <c r="D61" s="81">
        <v>250</v>
      </c>
      <c r="E61" s="102"/>
      <c r="F61" s="94">
        <f>$D61*E61</f>
        <v>0</v>
      </c>
    </row>
    <row r="62" spans="1:6" x14ac:dyDescent="0.25">
      <c r="A62" s="88"/>
      <c r="B62" s="81"/>
      <c r="C62" s="81"/>
      <c r="D62" s="81"/>
      <c r="E62" s="102"/>
      <c r="F62" s="81"/>
    </row>
    <row r="63" spans="1:6" ht="60" x14ac:dyDescent="0.25">
      <c r="A63" s="88">
        <v>29</v>
      </c>
      <c r="B63" s="95" t="s">
        <v>126</v>
      </c>
      <c r="C63" s="81" t="s">
        <v>13</v>
      </c>
      <c r="D63" s="81">
        <v>250</v>
      </c>
      <c r="E63" s="102"/>
      <c r="F63" s="94">
        <f>$D63*E63</f>
        <v>0</v>
      </c>
    </row>
    <row r="64" spans="1:6" x14ac:dyDescent="0.25">
      <c r="A64" s="88"/>
      <c r="B64" s="81"/>
      <c r="C64" s="81"/>
      <c r="D64" s="81"/>
      <c r="E64" s="102"/>
      <c r="F64" s="81"/>
    </row>
    <row r="65" spans="1:6" ht="45" x14ac:dyDescent="0.25">
      <c r="A65" s="88">
        <v>30</v>
      </c>
      <c r="B65" s="95" t="s">
        <v>125</v>
      </c>
      <c r="C65" s="81" t="s">
        <v>13</v>
      </c>
      <c r="D65" s="81">
        <v>40</v>
      </c>
      <c r="E65" s="102"/>
      <c r="F65" s="94">
        <f>$D65*E65</f>
        <v>0</v>
      </c>
    </row>
    <row r="66" spans="1:6" x14ac:dyDescent="0.25">
      <c r="A66" s="88"/>
      <c r="B66" s="81"/>
      <c r="C66" s="81"/>
      <c r="D66" s="81"/>
      <c r="E66" s="102"/>
      <c r="F66" s="81"/>
    </row>
    <row r="67" spans="1:6" ht="45" x14ac:dyDescent="0.25">
      <c r="A67" s="88">
        <v>31</v>
      </c>
      <c r="B67" s="95" t="s">
        <v>124</v>
      </c>
      <c r="C67" s="81" t="s">
        <v>6</v>
      </c>
      <c r="D67" s="81">
        <v>40</v>
      </c>
      <c r="E67" s="102"/>
      <c r="F67" s="94">
        <f>$D67*E67</f>
        <v>0</v>
      </c>
    </row>
    <row r="68" spans="1:6" x14ac:dyDescent="0.25">
      <c r="A68" s="88"/>
      <c r="B68" s="81"/>
      <c r="C68" s="81"/>
      <c r="D68" s="81"/>
      <c r="E68" s="102"/>
      <c r="F68" s="81"/>
    </row>
    <row r="69" spans="1:6" ht="105" x14ac:dyDescent="0.25">
      <c r="A69" s="88">
        <v>32</v>
      </c>
      <c r="B69" s="95" t="s">
        <v>123</v>
      </c>
      <c r="C69" s="81" t="s">
        <v>9</v>
      </c>
      <c r="D69" s="81">
        <v>1</v>
      </c>
      <c r="E69" s="102"/>
      <c r="F69" s="94">
        <f>$D69*E69</f>
        <v>0</v>
      </c>
    </row>
    <row r="70" spans="1:6" x14ac:dyDescent="0.25">
      <c r="A70" s="88"/>
      <c r="B70" s="81"/>
      <c r="C70" s="81"/>
      <c r="D70" s="81"/>
      <c r="E70" s="102"/>
      <c r="F70" s="81"/>
    </row>
    <row r="71" spans="1:6" ht="30" x14ac:dyDescent="0.25">
      <c r="A71" s="88">
        <v>33</v>
      </c>
      <c r="B71" s="95" t="s">
        <v>50</v>
      </c>
      <c r="C71" s="81" t="s">
        <v>6</v>
      </c>
      <c r="D71" s="81">
        <v>60</v>
      </c>
      <c r="E71" s="102"/>
      <c r="F71" s="94">
        <f>$D71*E71</f>
        <v>0</v>
      </c>
    </row>
    <row r="72" spans="1:6" x14ac:dyDescent="0.25">
      <c r="A72" s="88"/>
      <c r="B72" s="81"/>
      <c r="C72" s="81"/>
      <c r="D72" s="81"/>
      <c r="E72" s="102"/>
      <c r="F72" s="81"/>
    </row>
    <row r="73" spans="1:6" ht="30" x14ac:dyDescent="0.25">
      <c r="A73" s="88">
        <v>34</v>
      </c>
      <c r="B73" s="95" t="s">
        <v>49</v>
      </c>
      <c r="C73" s="81" t="s">
        <v>9</v>
      </c>
      <c r="D73" s="81">
        <v>2</v>
      </c>
      <c r="E73" s="102"/>
      <c r="F73" s="94">
        <f>$D73*E73</f>
        <v>0</v>
      </c>
    </row>
    <row r="74" spans="1:6" x14ac:dyDescent="0.25">
      <c r="A74" s="88"/>
      <c r="B74" s="81"/>
      <c r="C74" s="81"/>
      <c r="D74" s="81"/>
      <c r="E74" s="86"/>
      <c r="F74" s="81"/>
    </row>
    <row r="75" spans="1:6" ht="15.75" x14ac:dyDescent="0.25">
      <c r="A75" s="88"/>
      <c r="B75" s="92" t="s">
        <v>16</v>
      </c>
      <c r="C75" s="92"/>
      <c r="D75" s="92"/>
      <c r="E75" s="103"/>
      <c r="F75" s="93"/>
    </row>
    <row r="76" spans="1:6" x14ac:dyDescent="0.25">
      <c r="A76" s="88"/>
      <c r="B76" s="81" t="s">
        <v>1</v>
      </c>
      <c r="C76" s="81" t="s">
        <v>2</v>
      </c>
      <c r="D76" s="81" t="s">
        <v>3</v>
      </c>
      <c r="E76" s="102" t="s">
        <v>4</v>
      </c>
      <c r="F76" s="94" t="s">
        <v>5</v>
      </c>
    </row>
    <row r="77" spans="1:6" ht="60" x14ac:dyDescent="0.25">
      <c r="A77" s="88">
        <v>35</v>
      </c>
      <c r="B77" s="95" t="s">
        <v>90</v>
      </c>
      <c r="C77" s="81" t="s">
        <v>6</v>
      </c>
      <c r="D77" s="81">
        <v>3390</v>
      </c>
      <c r="E77" s="102"/>
      <c r="F77" s="94">
        <f>$D77*E77</f>
        <v>0</v>
      </c>
    </row>
    <row r="78" spans="1:6" x14ac:dyDescent="0.25">
      <c r="A78" s="88"/>
      <c r="B78" s="81"/>
      <c r="C78" s="81"/>
      <c r="D78" s="81"/>
      <c r="E78" s="102"/>
      <c r="F78" s="81"/>
    </row>
    <row r="79" spans="1:6" ht="45" x14ac:dyDescent="0.25">
      <c r="A79" s="88">
        <v>36</v>
      </c>
      <c r="B79" s="95" t="s">
        <v>91</v>
      </c>
      <c r="C79" s="81" t="s">
        <v>6</v>
      </c>
      <c r="D79" s="81">
        <v>750</v>
      </c>
      <c r="E79" s="102"/>
      <c r="F79" s="94">
        <f>$D79*E79</f>
        <v>0</v>
      </c>
    </row>
    <row r="80" spans="1:6" x14ac:dyDescent="0.25">
      <c r="A80" s="88"/>
      <c r="B80" s="81"/>
      <c r="C80" s="81"/>
      <c r="D80" s="81"/>
      <c r="E80" s="102"/>
      <c r="F80" s="81"/>
    </row>
    <row r="81" spans="1:6" ht="75" x14ac:dyDescent="0.25">
      <c r="A81" s="88">
        <v>37</v>
      </c>
      <c r="B81" s="95" t="s">
        <v>122</v>
      </c>
      <c r="C81" s="81" t="s">
        <v>19</v>
      </c>
      <c r="D81" s="81">
        <v>3</v>
      </c>
      <c r="E81" s="102"/>
      <c r="F81" s="94">
        <f>$D81*E81</f>
        <v>0</v>
      </c>
    </row>
    <row r="82" spans="1:6" x14ac:dyDescent="0.25">
      <c r="A82" s="88"/>
      <c r="B82" s="81"/>
      <c r="C82" s="81"/>
      <c r="D82" s="81"/>
      <c r="E82" s="102"/>
      <c r="F82" s="81"/>
    </row>
    <row r="83" spans="1:6" ht="75" x14ac:dyDescent="0.25">
      <c r="A83" s="88">
        <v>38</v>
      </c>
      <c r="B83" s="95" t="s">
        <v>121</v>
      </c>
      <c r="C83" s="81" t="s">
        <v>19</v>
      </c>
      <c r="D83" s="81">
        <v>1</v>
      </c>
      <c r="E83" s="102"/>
      <c r="F83" s="94">
        <f>$D83*E83</f>
        <v>0</v>
      </c>
    </row>
    <row r="84" spans="1:6" x14ac:dyDescent="0.25">
      <c r="A84" s="88"/>
      <c r="B84" s="81"/>
      <c r="C84" s="81"/>
      <c r="D84" s="81"/>
      <c r="E84" s="102"/>
      <c r="F84" s="81"/>
    </row>
    <row r="85" spans="1:6" ht="45" x14ac:dyDescent="0.25">
      <c r="A85" s="88">
        <v>39</v>
      </c>
      <c r="B85" s="95" t="s">
        <v>96</v>
      </c>
      <c r="C85" s="81" t="s">
        <v>9</v>
      </c>
      <c r="D85" s="81">
        <v>1</v>
      </c>
      <c r="E85" s="102"/>
      <c r="F85" s="94">
        <f>$D85*E85</f>
        <v>0</v>
      </c>
    </row>
    <row r="86" spans="1:6" x14ac:dyDescent="0.25">
      <c r="A86" s="88"/>
      <c r="B86" s="81"/>
      <c r="C86" s="81"/>
      <c r="D86" s="81"/>
      <c r="E86" s="102"/>
      <c r="F86" s="81"/>
    </row>
    <row r="87" spans="1:6" ht="45" x14ac:dyDescent="0.25">
      <c r="A87" s="88">
        <v>40</v>
      </c>
      <c r="B87" s="95" t="s">
        <v>120</v>
      </c>
      <c r="C87" s="81" t="s">
        <v>9</v>
      </c>
      <c r="D87" s="81">
        <v>1</v>
      </c>
      <c r="E87" s="102"/>
      <c r="F87" s="94">
        <f>$D87*E87</f>
        <v>0</v>
      </c>
    </row>
    <row r="88" spans="1:6" x14ac:dyDescent="0.25">
      <c r="A88" s="88"/>
      <c r="B88" s="81"/>
      <c r="C88" s="81"/>
      <c r="D88" s="81"/>
      <c r="E88" s="102"/>
      <c r="F88" s="81"/>
    </row>
    <row r="89" spans="1:6" ht="90" x14ac:dyDescent="0.25">
      <c r="A89" s="88">
        <v>41</v>
      </c>
      <c r="B89" s="95" t="s">
        <v>119</v>
      </c>
      <c r="C89" s="81" t="s">
        <v>7</v>
      </c>
      <c r="D89" s="81">
        <v>1</v>
      </c>
      <c r="E89" s="102"/>
      <c r="F89" s="94">
        <f>$D89*E89</f>
        <v>0</v>
      </c>
    </row>
    <row r="90" spans="1:6" x14ac:dyDescent="0.25">
      <c r="A90" s="88"/>
      <c r="B90" s="81"/>
      <c r="C90" s="81"/>
      <c r="D90" s="81"/>
      <c r="E90" s="102"/>
      <c r="F90" s="81"/>
    </row>
    <row r="91" spans="1:6" ht="30" x14ac:dyDescent="0.25">
      <c r="A91" s="88">
        <v>42</v>
      </c>
      <c r="B91" s="95" t="s">
        <v>118</v>
      </c>
      <c r="C91" s="81" t="s">
        <v>9</v>
      </c>
      <c r="D91" s="81">
        <v>1</v>
      </c>
      <c r="E91" s="102"/>
      <c r="F91" s="94">
        <f>$D91*E91</f>
        <v>0</v>
      </c>
    </row>
    <row r="92" spans="1:6" x14ac:dyDescent="0.25">
      <c r="A92" s="88"/>
      <c r="B92" s="81"/>
      <c r="C92" s="81"/>
      <c r="D92" s="81"/>
      <c r="E92" s="102"/>
      <c r="F92" s="81"/>
    </row>
    <row r="93" spans="1:6" ht="30" x14ac:dyDescent="0.25">
      <c r="A93" s="88">
        <v>43</v>
      </c>
      <c r="B93" s="95" t="s">
        <v>97</v>
      </c>
      <c r="C93" s="81" t="s">
        <v>6</v>
      </c>
      <c r="D93" s="81">
        <v>100</v>
      </c>
      <c r="E93" s="102"/>
      <c r="F93" s="94">
        <f>$D93*E93</f>
        <v>0</v>
      </c>
    </row>
    <row r="94" spans="1:6" x14ac:dyDescent="0.25">
      <c r="A94" s="88"/>
      <c r="B94" s="81"/>
      <c r="C94" s="81"/>
      <c r="D94" s="81"/>
      <c r="E94" s="102"/>
      <c r="F94" s="81"/>
    </row>
    <row r="95" spans="1:6" ht="60" x14ac:dyDescent="0.25">
      <c r="A95" s="88">
        <v>44</v>
      </c>
      <c r="B95" s="95" t="s">
        <v>48</v>
      </c>
      <c r="C95" s="81" t="s">
        <v>9</v>
      </c>
      <c r="D95" s="81">
        <v>3</v>
      </c>
      <c r="E95" s="102"/>
      <c r="F95" s="94">
        <f>$D95*E95</f>
        <v>0</v>
      </c>
    </row>
    <row r="96" spans="1:6" x14ac:dyDescent="0.25">
      <c r="A96" s="88"/>
      <c r="B96" s="81"/>
      <c r="C96" s="81"/>
      <c r="D96" s="81"/>
      <c r="E96" s="102"/>
      <c r="F96" s="81"/>
    </row>
    <row r="97" spans="1:6" ht="30" x14ac:dyDescent="0.25">
      <c r="A97" s="88">
        <v>45</v>
      </c>
      <c r="B97" s="95" t="s">
        <v>98</v>
      </c>
      <c r="C97" s="81" t="s">
        <v>9</v>
      </c>
      <c r="D97" s="81">
        <v>1</v>
      </c>
      <c r="E97" s="102"/>
      <c r="F97" s="94">
        <f>$D97*E97</f>
        <v>0</v>
      </c>
    </row>
    <row r="98" spans="1:6" x14ac:dyDescent="0.25">
      <c r="A98" s="88"/>
      <c r="B98" s="81"/>
      <c r="C98" s="81"/>
      <c r="D98" s="81"/>
      <c r="E98" s="102"/>
      <c r="F98" s="81"/>
    </row>
    <row r="99" spans="1:6" ht="45" x14ac:dyDescent="0.25">
      <c r="A99" s="88">
        <v>46</v>
      </c>
      <c r="B99" s="95" t="s">
        <v>117</v>
      </c>
      <c r="C99" s="81" t="s">
        <v>7</v>
      </c>
      <c r="D99" s="81">
        <v>1</v>
      </c>
      <c r="E99" s="102"/>
      <c r="F99" s="94">
        <f>$D99*E99</f>
        <v>0</v>
      </c>
    </row>
    <row r="100" spans="1:6" x14ac:dyDescent="0.25">
      <c r="A100" s="88"/>
      <c r="B100" s="81"/>
      <c r="C100" s="81"/>
      <c r="D100" s="81"/>
      <c r="E100" s="86"/>
      <c r="F100" s="81"/>
    </row>
    <row r="101" spans="1:6" ht="15.75" x14ac:dyDescent="0.25">
      <c r="A101" s="88"/>
      <c r="B101" s="92" t="s">
        <v>28</v>
      </c>
      <c r="C101" s="92"/>
      <c r="D101" s="92"/>
      <c r="E101" s="103"/>
      <c r="F101" s="93"/>
    </row>
    <row r="102" spans="1:6" x14ac:dyDescent="0.25">
      <c r="A102" s="88"/>
      <c r="B102" s="81" t="s">
        <v>1</v>
      </c>
      <c r="C102" s="81" t="s">
        <v>2</v>
      </c>
      <c r="D102" s="81" t="s">
        <v>3</v>
      </c>
      <c r="E102" s="102" t="s">
        <v>4</v>
      </c>
      <c r="F102" s="94" t="s">
        <v>5</v>
      </c>
    </row>
    <row r="103" spans="1:6" ht="30" x14ac:dyDescent="0.25">
      <c r="A103" s="88">
        <v>47</v>
      </c>
      <c r="B103" s="95" t="s">
        <v>116</v>
      </c>
      <c r="C103" s="81" t="s">
        <v>9</v>
      </c>
      <c r="D103" s="81">
        <v>11</v>
      </c>
      <c r="E103" s="102"/>
      <c r="F103" s="94">
        <f>$D103*E103</f>
        <v>0</v>
      </c>
    </row>
    <row r="104" spans="1:6" x14ac:dyDescent="0.25">
      <c r="A104" s="88"/>
      <c r="B104" s="81"/>
      <c r="C104" s="81"/>
      <c r="D104" s="81"/>
      <c r="E104" s="102"/>
      <c r="F104" s="81"/>
    </row>
    <row r="105" spans="1:6" ht="30" x14ac:dyDescent="0.25">
      <c r="A105" s="88">
        <v>48</v>
      </c>
      <c r="B105" s="95" t="s">
        <v>115</v>
      </c>
      <c r="C105" s="81" t="s">
        <v>9</v>
      </c>
      <c r="D105" s="81">
        <v>4</v>
      </c>
      <c r="E105" s="102"/>
      <c r="F105" s="94">
        <f>$D105*E105</f>
        <v>0</v>
      </c>
    </row>
    <row r="106" spans="1:6" x14ac:dyDescent="0.25">
      <c r="A106" s="88"/>
      <c r="B106" s="81"/>
      <c r="C106" s="81"/>
      <c r="D106" s="81"/>
      <c r="E106" s="102"/>
      <c r="F106" s="81"/>
    </row>
    <row r="107" spans="1:6" ht="30" x14ac:dyDescent="0.25">
      <c r="A107" s="88">
        <v>49</v>
      </c>
      <c r="B107" s="95" t="s">
        <v>57</v>
      </c>
      <c r="C107" s="81" t="s">
        <v>9</v>
      </c>
      <c r="D107" s="81">
        <v>39</v>
      </c>
      <c r="E107" s="102"/>
      <c r="F107" s="94">
        <f>$D107*E107</f>
        <v>0</v>
      </c>
    </row>
    <row r="108" spans="1:6" x14ac:dyDescent="0.25">
      <c r="A108" s="88"/>
      <c r="B108" s="81"/>
      <c r="C108" s="81"/>
      <c r="D108" s="81"/>
      <c r="E108" s="102"/>
      <c r="F108" s="81"/>
    </row>
    <row r="109" spans="1:6" ht="30" x14ac:dyDescent="0.25">
      <c r="A109" s="88">
        <v>50</v>
      </c>
      <c r="B109" s="95" t="s">
        <v>83</v>
      </c>
      <c r="C109" s="81" t="s">
        <v>9</v>
      </c>
      <c r="D109" s="81">
        <v>2</v>
      </c>
      <c r="E109" s="102"/>
      <c r="F109" s="94">
        <f>$D109*E109</f>
        <v>0</v>
      </c>
    </row>
    <row r="110" spans="1:6" x14ac:dyDescent="0.25">
      <c r="A110" s="88"/>
      <c r="B110" s="81"/>
      <c r="C110" s="81"/>
      <c r="D110" s="81"/>
      <c r="E110" s="102"/>
      <c r="F110" s="81"/>
    </row>
    <row r="111" spans="1:6" ht="30" x14ac:dyDescent="0.25">
      <c r="A111" s="88">
        <v>51</v>
      </c>
      <c r="B111" s="95" t="s">
        <v>94</v>
      </c>
      <c r="C111" s="81" t="s">
        <v>7</v>
      </c>
      <c r="D111" s="81">
        <v>1</v>
      </c>
      <c r="E111" s="102"/>
      <c r="F111" s="94">
        <f>$D111*E111</f>
        <v>0</v>
      </c>
    </row>
    <row r="112" spans="1:6" x14ac:dyDescent="0.25">
      <c r="A112" s="88"/>
      <c r="B112" s="81"/>
      <c r="C112" s="81"/>
      <c r="D112" s="81"/>
      <c r="E112" s="102"/>
      <c r="F112" s="81"/>
    </row>
    <row r="113" spans="1:6" ht="30" x14ac:dyDescent="0.25">
      <c r="A113" s="88">
        <v>52</v>
      </c>
      <c r="B113" s="95" t="s">
        <v>95</v>
      </c>
      <c r="C113" s="81" t="s">
        <v>6</v>
      </c>
      <c r="D113" s="81">
        <v>1100</v>
      </c>
      <c r="E113" s="102"/>
      <c r="F113" s="94">
        <f>$D113*E113</f>
        <v>0</v>
      </c>
    </row>
    <row r="114" spans="1:6" x14ac:dyDescent="0.25">
      <c r="A114" s="88"/>
      <c r="B114" s="81"/>
      <c r="C114" s="81"/>
      <c r="D114" s="81"/>
      <c r="E114" s="86"/>
      <c r="F114" s="81"/>
    </row>
    <row r="115" spans="1:6" ht="15.75" x14ac:dyDescent="0.25">
      <c r="A115" s="88"/>
      <c r="B115" s="92" t="s">
        <v>29</v>
      </c>
      <c r="C115" s="92"/>
      <c r="D115" s="92"/>
      <c r="E115" s="103"/>
      <c r="F115" s="93"/>
    </row>
    <row r="116" spans="1:6" x14ac:dyDescent="0.25">
      <c r="A116" s="88"/>
      <c r="B116" s="81" t="s">
        <v>1</v>
      </c>
      <c r="C116" s="81" t="s">
        <v>2</v>
      </c>
      <c r="D116" s="81" t="s">
        <v>3</v>
      </c>
      <c r="E116" s="102" t="s">
        <v>4</v>
      </c>
      <c r="F116" s="94" t="s">
        <v>5</v>
      </c>
    </row>
    <row r="117" spans="1:6" ht="60" x14ac:dyDescent="0.25">
      <c r="A117" s="88">
        <v>53</v>
      </c>
      <c r="B117" s="76" t="s">
        <v>30</v>
      </c>
      <c r="C117" s="52" t="s">
        <v>6</v>
      </c>
      <c r="D117" s="52">
        <v>1350</v>
      </c>
      <c r="E117" s="102"/>
      <c r="F117" s="94">
        <f>$D117*E117</f>
        <v>0</v>
      </c>
    </row>
    <row r="118" spans="1:6" x14ac:dyDescent="0.25">
      <c r="A118" s="88"/>
      <c r="B118" s="81"/>
      <c r="C118" s="81"/>
      <c r="D118" s="81"/>
      <c r="E118" s="102"/>
      <c r="F118" s="81"/>
    </row>
    <row r="119" spans="1:6" ht="30" x14ac:dyDescent="0.25">
      <c r="A119" s="88">
        <v>54</v>
      </c>
      <c r="B119" s="95" t="s">
        <v>32</v>
      </c>
      <c r="C119" s="81" t="s">
        <v>9</v>
      </c>
      <c r="D119" s="81">
        <v>3</v>
      </c>
      <c r="E119" s="102"/>
      <c r="F119" s="94">
        <f>$D119*E119</f>
        <v>0</v>
      </c>
    </row>
    <row r="120" spans="1:6" x14ac:dyDescent="0.25">
      <c r="A120" s="88"/>
      <c r="B120" s="81"/>
      <c r="C120" s="81"/>
      <c r="D120" s="81"/>
      <c r="E120" s="102"/>
      <c r="F120" s="81"/>
    </row>
    <row r="121" spans="1:6" ht="30" x14ac:dyDescent="0.25">
      <c r="A121" s="88">
        <v>55</v>
      </c>
      <c r="B121" s="95" t="s">
        <v>33</v>
      </c>
      <c r="C121" s="81" t="s">
        <v>9</v>
      </c>
      <c r="D121" s="81">
        <v>1</v>
      </c>
      <c r="E121" s="102"/>
      <c r="F121" s="94">
        <f>$D121*E121</f>
        <v>0</v>
      </c>
    </row>
    <row r="122" spans="1:6" x14ac:dyDescent="0.25">
      <c r="A122" s="88"/>
      <c r="B122" s="95"/>
      <c r="C122" s="81"/>
      <c r="D122" s="81"/>
      <c r="E122" s="94"/>
      <c r="F122" s="94"/>
    </row>
    <row r="123" spans="1:6" x14ac:dyDescent="0.25">
      <c r="A123" s="88"/>
      <c r="B123" s="95"/>
      <c r="C123" s="81"/>
      <c r="D123" s="81"/>
      <c r="E123" s="94"/>
      <c r="F123" s="94"/>
    </row>
    <row r="124" spans="1:6" x14ac:dyDescent="0.25">
      <c r="A124" s="88"/>
      <c r="B124" s="85"/>
      <c r="C124" s="81"/>
      <c r="D124" s="81"/>
      <c r="E124" s="81"/>
      <c r="F124" s="81"/>
    </row>
    <row r="125" spans="1:6" ht="15.75" x14ac:dyDescent="0.25">
      <c r="A125" s="72"/>
      <c r="B125" s="73" t="s">
        <v>145</v>
      </c>
      <c r="C125" s="74"/>
      <c r="D125" s="74"/>
      <c r="E125" s="74"/>
      <c r="F125" s="75">
        <f>SUM(F7:F121)</f>
        <v>0</v>
      </c>
    </row>
    <row r="126" spans="1:6" x14ac:dyDescent="0.25">
      <c r="B126" s="71"/>
    </row>
    <row r="127" spans="1:6" x14ac:dyDescent="0.25">
      <c r="B127" s="71"/>
    </row>
    <row r="128" spans="1:6" x14ac:dyDescent="0.25">
      <c r="B128" s="71"/>
    </row>
    <row r="129" spans="1:6" x14ac:dyDescent="0.25">
      <c r="A129" s="104" t="s">
        <v>36</v>
      </c>
      <c r="B129" s="105"/>
      <c r="C129" s="106"/>
      <c r="D129" s="107" t="s">
        <v>35</v>
      </c>
      <c r="E129" s="54"/>
      <c r="F129" s="56"/>
    </row>
    <row r="130" spans="1:6" x14ac:dyDescent="0.25">
      <c r="A130" s="109"/>
      <c r="B130" s="54"/>
      <c r="C130" s="54"/>
      <c r="D130" s="54"/>
      <c r="E130" s="54"/>
      <c r="F130" s="54"/>
    </row>
    <row r="131" spans="1:6" s="108" customFormat="1" x14ac:dyDescent="0.25">
      <c r="A131" s="57"/>
      <c r="B131" s="57"/>
      <c r="C131" s="57"/>
      <c r="D131" s="57"/>
      <c r="E131" s="57"/>
      <c r="F131" s="57"/>
    </row>
  </sheetData>
  <sheetProtection algorithmName="SHA-512" hashValue="Xy2XITkMWroIzTmagQTa4oVoX7lBA4hxuiVVM/3FzTOlb8r53LWrdvaqqATqI9Y1bDA1ucjk1ftuUFw1fyYe0A==" saltValue="ibo3UEuk3RhzE9QgexKDPQ==" spinCount="100000" sheet="1" formatCells="0" formatColumns="0" formatRows="0"/>
  <mergeCells count="1">
    <mergeCell ref="B2:F2"/>
  </mergeCells>
  <dataValidations count="1">
    <dataValidation type="custom" allowBlank="1" showInputMessage="1" showErrorMessage="1" sqref="E121 E125 E127 E5 E3 E7 E77 E79 E81 E83 E85 E87 E89 E91 E93 E95 E97 E99 E103 E105 E107 E109 E111 E113 E117 E119 E9:E73" xr:uid="{6DA18243-0063-4709-B300-16BC1FC8DC34}">
      <formula1>OR(ROUND(MOD(E3*100,1),3)=0,ROUND(MOD(E3*100,1),3)=1)</formula1>
    </dataValidation>
  </dataValidations>
  <pageMargins left="0.7" right="0.7" top="0.75" bottom="0.75" header="0.3" footer="0.3"/>
  <pageSetup paperSize="9" scale="82" orientation="portrait" r:id="rId1"/>
  <headerFooter>
    <oddHeader>&amp;L&amp;9Priloga E/1.2: PONUDBENI PREDRAČUN&amp;C&amp;9JN IZGRADNJA DISTRIBUCIJSKEGA EEO 2025&amp;R&amp;9Sklop 1.2</oddHeader>
    <oddFooter>&amp;R&amp;9&amp;P/&amp;N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46DC-CC70-43A3-A071-E71272815EC2}">
  <dimension ref="A1:F237"/>
  <sheetViews>
    <sheetView showZeros="0" view="pageLayout" zoomScale="130" zoomScaleNormal="145" zoomScaleSheetLayoutView="115" zoomScalePageLayoutView="130" workbookViewId="0">
      <selection activeCell="B195" sqref="B195"/>
    </sheetView>
  </sheetViews>
  <sheetFormatPr defaultColWidth="9.140625" defaultRowHeight="15" x14ac:dyDescent="0.25"/>
  <cols>
    <col min="1" max="1" width="4.2851562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7"/>
      <c r="B1" s="1" t="s">
        <v>34</v>
      </c>
      <c r="C1" s="72"/>
      <c r="D1" s="72"/>
      <c r="E1" s="72"/>
      <c r="F1" s="72"/>
    </row>
    <row r="2" spans="1:6" ht="15.75" x14ac:dyDescent="0.25">
      <c r="A2" s="79"/>
      <c r="B2" s="120" t="s">
        <v>189</v>
      </c>
      <c r="C2" s="120"/>
      <c r="D2" s="120"/>
      <c r="E2" s="120"/>
      <c r="F2" s="120"/>
    </row>
    <row r="3" spans="1:6" x14ac:dyDescent="0.25">
      <c r="A3" s="51"/>
    </row>
    <row r="4" spans="1:6" x14ac:dyDescent="0.25">
      <c r="A4" s="88"/>
      <c r="B4" s="81"/>
      <c r="C4" s="81"/>
      <c r="D4" s="81"/>
      <c r="E4" s="81"/>
      <c r="F4" s="81"/>
    </row>
    <row r="5" spans="1:6" ht="15.75" x14ac:dyDescent="0.25">
      <c r="A5" s="88"/>
      <c r="B5" s="92" t="s">
        <v>0</v>
      </c>
      <c r="C5" s="92"/>
      <c r="D5" s="92"/>
      <c r="E5" s="93"/>
      <c r="F5" s="93"/>
    </row>
    <row r="6" spans="1:6" x14ac:dyDescent="0.25">
      <c r="A6" s="88"/>
      <c r="B6" s="81" t="s">
        <v>1</v>
      </c>
      <c r="C6" s="81" t="s">
        <v>2</v>
      </c>
      <c r="D6" s="81" t="s">
        <v>3</v>
      </c>
      <c r="E6" s="94" t="s">
        <v>4</v>
      </c>
      <c r="F6" s="94" t="s">
        <v>5</v>
      </c>
    </row>
    <row r="7" spans="1:6" ht="60" x14ac:dyDescent="0.25">
      <c r="A7" s="88">
        <v>1</v>
      </c>
      <c r="B7" s="95" t="s">
        <v>8</v>
      </c>
      <c r="C7" s="81" t="s">
        <v>9</v>
      </c>
      <c r="D7" s="81">
        <v>6</v>
      </c>
      <c r="E7" s="102"/>
      <c r="F7" s="94">
        <f>$D7*E7</f>
        <v>0</v>
      </c>
    </row>
    <row r="8" spans="1:6" x14ac:dyDescent="0.25">
      <c r="A8" s="88"/>
      <c r="B8" s="81"/>
      <c r="C8" s="81"/>
      <c r="D8" s="81"/>
      <c r="E8" s="86"/>
      <c r="F8" s="81"/>
    </row>
    <row r="9" spans="1:6" ht="60" x14ac:dyDescent="0.25">
      <c r="A9" s="88">
        <v>2</v>
      </c>
      <c r="B9" s="95" t="s">
        <v>55</v>
      </c>
      <c r="C9" s="81" t="s">
        <v>6</v>
      </c>
      <c r="D9" s="81">
        <v>2350</v>
      </c>
      <c r="E9" s="102"/>
      <c r="F9" s="94">
        <f>$D9*E9</f>
        <v>0</v>
      </c>
    </row>
    <row r="10" spans="1:6" x14ac:dyDescent="0.25">
      <c r="A10" s="88"/>
      <c r="B10" s="81"/>
      <c r="C10" s="81"/>
      <c r="D10" s="81"/>
      <c r="E10" s="86"/>
      <c r="F10" s="81"/>
    </row>
    <row r="11" spans="1:6" ht="15.75" x14ac:dyDescent="0.25">
      <c r="A11" s="88"/>
      <c r="B11" s="92" t="s">
        <v>10</v>
      </c>
      <c r="C11" s="92"/>
      <c r="D11" s="92"/>
      <c r="E11" s="103"/>
      <c r="F11" s="93"/>
    </row>
    <row r="12" spans="1:6" x14ac:dyDescent="0.25">
      <c r="A12" s="88"/>
      <c r="B12" s="81" t="s">
        <v>1</v>
      </c>
      <c r="C12" s="81" t="s">
        <v>2</v>
      </c>
      <c r="D12" s="81" t="s">
        <v>3</v>
      </c>
      <c r="E12" s="102" t="s">
        <v>4</v>
      </c>
      <c r="F12" s="94" t="s">
        <v>5</v>
      </c>
    </row>
    <row r="13" spans="1:6" ht="45" x14ac:dyDescent="0.25">
      <c r="A13" s="88">
        <v>3</v>
      </c>
      <c r="B13" s="95" t="s">
        <v>143</v>
      </c>
      <c r="C13" s="81" t="s">
        <v>13</v>
      </c>
      <c r="D13" s="81">
        <v>800</v>
      </c>
      <c r="E13" s="102"/>
      <c r="F13" s="94">
        <f>$D13*E13</f>
        <v>0</v>
      </c>
    </row>
    <row r="14" spans="1:6" x14ac:dyDescent="0.25">
      <c r="A14" s="88"/>
      <c r="B14" s="81"/>
      <c r="C14" s="81"/>
      <c r="D14" s="81"/>
      <c r="E14" s="102"/>
      <c r="F14" s="81"/>
    </row>
    <row r="15" spans="1:6" ht="60" x14ac:dyDescent="0.25">
      <c r="A15" s="88">
        <v>4</v>
      </c>
      <c r="B15" s="95" t="s">
        <v>68</v>
      </c>
      <c r="C15" s="81" t="s">
        <v>11</v>
      </c>
      <c r="D15" s="81">
        <v>920</v>
      </c>
      <c r="E15" s="102"/>
      <c r="F15" s="94">
        <f>$D15*E15</f>
        <v>0</v>
      </c>
    </row>
    <row r="16" spans="1:6" x14ac:dyDescent="0.25">
      <c r="A16" s="88"/>
      <c r="B16" s="81"/>
      <c r="C16" s="81"/>
      <c r="D16" s="81"/>
      <c r="E16" s="102"/>
      <c r="F16" s="81"/>
    </row>
    <row r="17" spans="1:6" ht="60" x14ac:dyDescent="0.25">
      <c r="A17" s="88">
        <v>5</v>
      </c>
      <c r="B17" s="95" t="s">
        <v>188</v>
      </c>
      <c r="C17" s="81" t="s">
        <v>11</v>
      </c>
      <c r="D17" s="81">
        <v>30</v>
      </c>
      <c r="E17" s="102"/>
      <c r="F17" s="94">
        <f>$D17*E17</f>
        <v>0</v>
      </c>
    </row>
    <row r="18" spans="1:6" x14ac:dyDescent="0.25">
      <c r="A18" s="88"/>
      <c r="B18" s="81"/>
      <c r="C18" s="81"/>
      <c r="D18" s="81"/>
      <c r="E18" s="102"/>
      <c r="F18" s="81"/>
    </row>
    <row r="19" spans="1:6" ht="60" x14ac:dyDescent="0.25">
      <c r="A19" s="88">
        <v>6</v>
      </c>
      <c r="B19" s="95" t="s">
        <v>187</v>
      </c>
      <c r="C19" s="81" t="s">
        <v>11</v>
      </c>
      <c r="D19" s="81">
        <v>20</v>
      </c>
      <c r="E19" s="102"/>
      <c r="F19" s="94">
        <f>$D19*E19</f>
        <v>0</v>
      </c>
    </row>
    <row r="20" spans="1:6" x14ac:dyDescent="0.25">
      <c r="A20" s="88"/>
      <c r="B20" s="81"/>
      <c r="C20" s="81"/>
      <c r="D20" s="81"/>
      <c r="E20" s="102"/>
      <c r="F20" s="81"/>
    </row>
    <row r="21" spans="1:6" ht="30" x14ac:dyDescent="0.25">
      <c r="A21" s="88">
        <v>7</v>
      </c>
      <c r="B21" s="95" t="s">
        <v>186</v>
      </c>
      <c r="C21" s="81" t="s">
        <v>11</v>
      </c>
      <c r="D21" s="81">
        <v>190</v>
      </c>
      <c r="E21" s="102"/>
      <c r="F21" s="94">
        <f>$D21*E21</f>
        <v>0</v>
      </c>
    </row>
    <row r="22" spans="1:6" x14ac:dyDescent="0.25">
      <c r="A22" s="88"/>
      <c r="B22" s="81"/>
      <c r="C22" s="81"/>
      <c r="D22" s="81"/>
      <c r="E22" s="102"/>
      <c r="F22" s="81"/>
    </row>
    <row r="23" spans="1:6" ht="45" x14ac:dyDescent="0.25">
      <c r="A23" s="88">
        <v>8</v>
      </c>
      <c r="B23" s="95" t="s">
        <v>12</v>
      </c>
      <c r="C23" s="81" t="s">
        <v>11</v>
      </c>
      <c r="D23" s="81">
        <v>770</v>
      </c>
      <c r="E23" s="102"/>
      <c r="F23" s="94">
        <f>$D23*E23</f>
        <v>0</v>
      </c>
    </row>
    <row r="24" spans="1:6" x14ac:dyDescent="0.25">
      <c r="A24" s="88"/>
      <c r="B24" s="81"/>
      <c r="C24" s="81"/>
      <c r="D24" s="81"/>
      <c r="E24" s="102"/>
      <c r="F24" s="81"/>
    </row>
    <row r="25" spans="1:6" ht="45" x14ac:dyDescent="0.25">
      <c r="A25" s="88">
        <v>9</v>
      </c>
      <c r="B25" s="95" t="s">
        <v>185</v>
      </c>
      <c r="C25" s="81" t="s">
        <v>11</v>
      </c>
      <c r="D25" s="81">
        <v>10</v>
      </c>
      <c r="E25" s="102"/>
      <c r="F25" s="94">
        <f>$D25*E25</f>
        <v>0</v>
      </c>
    </row>
    <row r="26" spans="1:6" x14ac:dyDescent="0.25">
      <c r="A26" s="88"/>
      <c r="B26" s="81"/>
      <c r="C26" s="81"/>
      <c r="D26" s="81"/>
      <c r="E26" s="102"/>
      <c r="F26" s="81"/>
    </row>
    <row r="27" spans="1:6" x14ac:dyDescent="0.25">
      <c r="A27" s="88">
        <v>10</v>
      </c>
      <c r="B27" s="81" t="s">
        <v>139</v>
      </c>
      <c r="C27" s="81" t="s">
        <v>13</v>
      </c>
      <c r="D27" s="81">
        <v>800</v>
      </c>
      <c r="E27" s="102"/>
      <c r="F27" s="94">
        <f>$D27*E27</f>
        <v>0</v>
      </c>
    </row>
    <row r="28" spans="1:6" x14ac:dyDescent="0.25">
      <c r="A28" s="88"/>
      <c r="B28" s="81"/>
      <c r="C28" s="81"/>
      <c r="D28" s="81"/>
      <c r="E28" s="102"/>
      <c r="F28" s="81"/>
    </row>
    <row r="29" spans="1:6" x14ac:dyDescent="0.25">
      <c r="A29" s="88">
        <v>11</v>
      </c>
      <c r="B29" s="81" t="s">
        <v>138</v>
      </c>
      <c r="C29" s="81" t="s">
        <v>13</v>
      </c>
      <c r="D29" s="81">
        <v>700</v>
      </c>
      <c r="E29" s="102"/>
      <c r="F29" s="94">
        <f>$D29*E29</f>
        <v>0</v>
      </c>
    </row>
    <row r="30" spans="1:6" x14ac:dyDescent="0.25">
      <c r="A30" s="88"/>
      <c r="B30" s="81"/>
      <c r="C30" s="81"/>
      <c r="D30" s="81"/>
      <c r="E30" s="102"/>
      <c r="F30" s="81"/>
    </row>
    <row r="31" spans="1:6" ht="30" x14ac:dyDescent="0.25">
      <c r="A31" s="88">
        <v>12</v>
      </c>
      <c r="B31" s="95" t="s">
        <v>184</v>
      </c>
      <c r="C31" s="81" t="s">
        <v>13</v>
      </c>
      <c r="D31" s="81">
        <v>700</v>
      </c>
      <c r="E31" s="102"/>
      <c r="F31" s="94">
        <f>$D31*E31</f>
        <v>0</v>
      </c>
    </row>
    <row r="32" spans="1:6" x14ac:dyDescent="0.25">
      <c r="A32" s="88"/>
      <c r="B32" s="81"/>
      <c r="C32" s="81"/>
      <c r="D32" s="81"/>
      <c r="E32" s="102"/>
      <c r="F32" s="81"/>
    </row>
    <row r="33" spans="1:6" ht="75" x14ac:dyDescent="0.25">
      <c r="A33" s="88">
        <v>13</v>
      </c>
      <c r="B33" s="95" t="s">
        <v>183</v>
      </c>
      <c r="C33" s="81" t="s">
        <v>9</v>
      </c>
      <c r="D33" s="81">
        <v>24</v>
      </c>
      <c r="E33" s="102"/>
      <c r="F33" s="94">
        <f>$D33*E33</f>
        <v>0</v>
      </c>
    </row>
    <row r="34" spans="1:6" x14ac:dyDescent="0.25">
      <c r="A34" s="88"/>
      <c r="B34" s="81"/>
      <c r="C34" s="81"/>
      <c r="D34" s="81"/>
      <c r="E34" s="102"/>
      <c r="F34" s="81"/>
    </row>
    <row r="35" spans="1:6" ht="60" x14ac:dyDescent="0.25">
      <c r="A35" s="88">
        <v>14</v>
      </c>
      <c r="B35" s="95" t="s">
        <v>53</v>
      </c>
      <c r="C35" s="81" t="s">
        <v>9</v>
      </c>
      <c r="D35" s="81">
        <v>24</v>
      </c>
      <c r="E35" s="102"/>
      <c r="F35" s="94">
        <f>$D35*E35</f>
        <v>0</v>
      </c>
    </row>
    <row r="36" spans="1:6" x14ac:dyDescent="0.25">
      <c r="A36" s="88"/>
      <c r="B36" s="81"/>
      <c r="C36" s="81"/>
      <c r="D36" s="81"/>
      <c r="E36" s="102"/>
      <c r="F36" s="81"/>
    </row>
    <row r="37" spans="1:6" ht="45" x14ac:dyDescent="0.25">
      <c r="A37" s="88">
        <v>15</v>
      </c>
      <c r="B37" s="95" t="s">
        <v>14</v>
      </c>
      <c r="C37" s="81" t="s">
        <v>6</v>
      </c>
      <c r="D37" s="81">
        <v>4700</v>
      </c>
      <c r="E37" s="102"/>
      <c r="F37" s="94">
        <f>$D37*E37</f>
        <v>0</v>
      </c>
    </row>
    <row r="38" spans="1:6" x14ac:dyDescent="0.25">
      <c r="A38" s="88"/>
      <c r="B38" s="81"/>
      <c r="C38" s="81"/>
      <c r="D38" s="81"/>
      <c r="E38" s="102"/>
      <c r="F38" s="81"/>
    </row>
    <row r="39" spans="1:6" ht="90" x14ac:dyDescent="0.25">
      <c r="A39" s="88">
        <v>16</v>
      </c>
      <c r="B39" s="95" t="s">
        <v>69</v>
      </c>
      <c r="C39" s="81" t="s">
        <v>6</v>
      </c>
      <c r="D39" s="81">
        <v>100</v>
      </c>
      <c r="E39" s="102"/>
      <c r="F39" s="94">
        <f>$D39*E39</f>
        <v>0</v>
      </c>
    </row>
    <row r="40" spans="1:6" x14ac:dyDescent="0.25">
      <c r="A40" s="88"/>
      <c r="B40" s="81"/>
      <c r="C40" s="81"/>
      <c r="D40" s="81"/>
      <c r="E40" s="102"/>
      <c r="F40" s="81"/>
    </row>
    <row r="41" spans="1:6" ht="90" x14ac:dyDescent="0.25">
      <c r="A41" s="88">
        <v>17</v>
      </c>
      <c r="B41" s="95" t="s">
        <v>182</v>
      </c>
      <c r="C41" s="81" t="s">
        <v>6</v>
      </c>
      <c r="D41" s="81">
        <v>40</v>
      </c>
      <c r="E41" s="102"/>
      <c r="F41" s="94">
        <f>$D41*E41</f>
        <v>0</v>
      </c>
    </row>
    <row r="42" spans="1:6" x14ac:dyDescent="0.25">
      <c r="A42" s="88"/>
      <c r="B42" s="81"/>
      <c r="C42" s="81"/>
      <c r="D42" s="81"/>
      <c r="E42" s="102"/>
      <c r="F42" s="81"/>
    </row>
    <row r="43" spans="1:6" ht="105" x14ac:dyDescent="0.25">
      <c r="A43" s="88">
        <v>18</v>
      </c>
      <c r="B43" s="95" t="s">
        <v>181</v>
      </c>
      <c r="C43" s="81" t="s">
        <v>6</v>
      </c>
      <c r="D43" s="81">
        <v>100</v>
      </c>
      <c r="E43" s="102"/>
      <c r="F43" s="94">
        <f>$D43*E43</f>
        <v>0</v>
      </c>
    </row>
    <row r="44" spans="1:6" x14ac:dyDescent="0.25">
      <c r="A44" s="88"/>
      <c r="B44" s="81"/>
      <c r="C44" s="81"/>
      <c r="D44" s="81"/>
      <c r="E44" s="102"/>
      <c r="F44" s="81"/>
    </row>
    <row r="45" spans="1:6" ht="105" x14ac:dyDescent="0.25">
      <c r="A45" s="88">
        <v>19</v>
      </c>
      <c r="B45" s="95" t="s">
        <v>180</v>
      </c>
      <c r="C45" s="81" t="s">
        <v>6</v>
      </c>
      <c r="D45" s="81">
        <v>40</v>
      </c>
      <c r="E45" s="102"/>
      <c r="F45" s="94">
        <f>$D45*E45</f>
        <v>0</v>
      </c>
    </row>
    <row r="46" spans="1:6" x14ac:dyDescent="0.25">
      <c r="A46" s="88"/>
      <c r="B46" s="81"/>
      <c r="C46" s="81"/>
      <c r="D46" s="81"/>
      <c r="E46" s="102"/>
      <c r="F46" s="81"/>
    </row>
    <row r="47" spans="1:6" ht="105" x14ac:dyDescent="0.25">
      <c r="A47" s="88">
        <v>20</v>
      </c>
      <c r="B47" s="95" t="s">
        <v>179</v>
      </c>
      <c r="C47" s="81" t="s">
        <v>6</v>
      </c>
      <c r="D47" s="81">
        <v>200</v>
      </c>
      <c r="E47" s="102"/>
      <c r="F47" s="94">
        <f>$D47*E47</f>
        <v>0</v>
      </c>
    </row>
    <row r="48" spans="1:6" x14ac:dyDescent="0.25">
      <c r="A48" s="88"/>
      <c r="B48" s="81"/>
      <c r="C48" s="81"/>
      <c r="D48" s="81"/>
      <c r="E48" s="102"/>
      <c r="F48" s="81"/>
    </row>
    <row r="49" spans="1:6" ht="105" x14ac:dyDescent="0.25">
      <c r="A49" s="88">
        <v>21</v>
      </c>
      <c r="B49" s="95" t="s">
        <v>51</v>
      </c>
      <c r="C49" s="81" t="s">
        <v>6</v>
      </c>
      <c r="D49" s="81">
        <v>60</v>
      </c>
      <c r="E49" s="102"/>
      <c r="F49" s="94">
        <f>$D49*E49</f>
        <v>0</v>
      </c>
    </row>
    <row r="50" spans="1:6" x14ac:dyDescent="0.25">
      <c r="A50" s="88"/>
      <c r="B50" s="81"/>
      <c r="C50" s="81"/>
      <c r="D50" s="81"/>
      <c r="E50" s="102"/>
      <c r="F50" s="81"/>
    </row>
    <row r="51" spans="1:6" ht="60" x14ac:dyDescent="0.25">
      <c r="A51" s="88">
        <v>22</v>
      </c>
      <c r="B51" s="95" t="s">
        <v>15</v>
      </c>
      <c r="C51" s="81" t="s">
        <v>9</v>
      </c>
      <c r="D51" s="81">
        <v>30</v>
      </c>
      <c r="E51" s="102"/>
      <c r="F51" s="94">
        <f>$D51*E51</f>
        <v>0</v>
      </c>
    </row>
    <row r="52" spans="1:6" x14ac:dyDescent="0.25">
      <c r="A52" s="88"/>
      <c r="B52" s="81"/>
      <c r="C52" s="81"/>
      <c r="D52" s="81"/>
      <c r="E52" s="102"/>
      <c r="F52" s="81"/>
    </row>
    <row r="53" spans="1:6" ht="45" x14ac:dyDescent="0.25">
      <c r="A53" s="88">
        <v>23</v>
      </c>
      <c r="B53" s="95" t="s">
        <v>70</v>
      </c>
      <c r="C53" s="81" t="s">
        <v>6</v>
      </c>
      <c r="D53" s="81">
        <v>200</v>
      </c>
      <c r="E53" s="102"/>
      <c r="F53" s="94">
        <f>$D53*E53</f>
        <v>0</v>
      </c>
    </row>
    <row r="54" spans="1:6" x14ac:dyDescent="0.25">
      <c r="A54" s="88"/>
      <c r="B54" s="95"/>
      <c r="C54" s="81"/>
      <c r="D54" s="81"/>
      <c r="E54" s="102"/>
      <c r="F54" s="81"/>
    </row>
    <row r="55" spans="1:6" x14ac:dyDescent="0.25">
      <c r="A55" s="88">
        <v>24</v>
      </c>
      <c r="B55" s="81" t="s">
        <v>178</v>
      </c>
      <c r="C55" s="81" t="s">
        <v>13</v>
      </c>
      <c r="D55" s="81">
        <v>120</v>
      </c>
      <c r="E55" s="102"/>
      <c r="F55" s="94">
        <f>$D55*E55</f>
        <v>0</v>
      </c>
    </row>
    <row r="56" spans="1:6" x14ac:dyDescent="0.25">
      <c r="A56" s="88"/>
      <c r="B56" s="81"/>
      <c r="C56" s="81"/>
      <c r="D56" s="81"/>
      <c r="E56" s="102"/>
      <c r="F56" s="81"/>
    </row>
    <row r="57" spans="1:6" ht="60" x14ac:dyDescent="0.25">
      <c r="A57" s="88">
        <v>25</v>
      </c>
      <c r="B57" s="95" t="s">
        <v>71</v>
      </c>
      <c r="C57" s="81" t="s">
        <v>13</v>
      </c>
      <c r="D57" s="81">
        <v>120</v>
      </c>
      <c r="E57" s="102"/>
      <c r="F57" s="94">
        <f>$D57*E57</f>
        <v>0</v>
      </c>
    </row>
    <row r="58" spans="1:6" x14ac:dyDescent="0.25">
      <c r="A58" s="88"/>
      <c r="B58" s="81"/>
      <c r="C58" s="81"/>
      <c r="D58" s="81"/>
      <c r="E58" s="102"/>
      <c r="F58" s="81"/>
    </row>
    <row r="59" spans="1:6" ht="90" x14ac:dyDescent="0.25">
      <c r="A59" s="88">
        <v>26</v>
      </c>
      <c r="B59" s="95" t="s">
        <v>177</v>
      </c>
      <c r="C59" s="81" t="s">
        <v>11</v>
      </c>
      <c r="D59" s="81">
        <v>80</v>
      </c>
      <c r="E59" s="102"/>
      <c r="F59" s="94">
        <f>$D59*E59</f>
        <v>0</v>
      </c>
    </row>
    <row r="60" spans="1:6" x14ac:dyDescent="0.25">
      <c r="A60" s="88"/>
      <c r="B60" s="81"/>
      <c r="C60" s="81"/>
      <c r="D60" s="81"/>
      <c r="E60" s="102"/>
      <c r="F60" s="81"/>
    </row>
    <row r="61" spans="1:6" ht="75" x14ac:dyDescent="0.25">
      <c r="A61" s="88">
        <v>27</v>
      </c>
      <c r="B61" s="95" t="s">
        <v>176</v>
      </c>
      <c r="C61" s="81" t="s">
        <v>13</v>
      </c>
      <c r="D61" s="81">
        <v>120</v>
      </c>
      <c r="E61" s="102"/>
      <c r="F61" s="94">
        <f>$D61*E61</f>
        <v>0</v>
      </c>
    </row>
    <row r="62" spans="1:6" x14ac:dyDescent="0.25">
      <c r="A62" s="88"/>
      <c r="B62" s="81"/>
      <c r="C62" s="81"/>
      <c r="D62" s="81"/>
      <c r="E62" s="102"/>
      <c r="F62" s="81"/>
    </row>
    <row r="63" spans="1:6" x14ac:dyDescent="0.25">
      <c r="A63" s="88">
        <v>28</v>
      </c>
      <c r="B63" s="81" t="s">
        <v>73</v>
      </c>
      <c r="C63" s="81" t="s">
        <v>13</v>
      </c>
      <c r="D63" s="81">
        <v>120</v>
      </c>
      <c r="E63" s="102"/>
      <c r="F63" s="94">
        <f>$D63*E63</f>
        <v>0</v>
      </c>
    </row>
    <row r="64" spans="1:6" x14ac:dyDescent="0.25">
      <c r="A64" s="88"/>
      <c r="B64" s="81"/>
      <c r="C64" s="81"/>
      <c r="D64" s="81"/>
      <c r="E64" s="102"/>
      <c r="F64" s="81"/>
    </row>
    <row r="65" spans="1:6" x14ac:dyDescent="0.25">
      <c r="A65" s="88">
        <v>29</v>
      </c>
      <c r="B65" s="81" t="s">
        <v>74</v>
      </c>
      <c r="C65" s="81" t="s">
        <v>13</v>
      </c>
      <c r="D65" s="81">
        <v>120</v>
      </c>
      <c r="E65" s="102"/>
      <c r="F65" s="94">
        <f>$D65*E65</f>
        <v>0</v>
      </c>
    </row>
    <row r="66" spans="1:6" x14ac:dyDescent="0.25">
      <c r="A66" s="88"/>
      <c r="B66" s="81"/>
      <c r="C66" s="81"/>
      <c r="D66" s="81"/>
      <c r="E66" s="102"/>
      <c r="F66" s="81"/>
    </row>
    <row r="67" spans="1:6" ht="120" x14ac:dyDescent="0.25">
      <c r="A67" s="88">
        <v>30</v>
      </c>
      <c r="B67" s="95" t="s">
        <v>75</v>
      </c>
      <c r="C67" s="81" t="s">
        <v>13</v>
      </c>
      <c r="D67" s="81">
        <v>100</v>
      </c>
      <c r="E67" s="102"/>
      <c r="F67" s="94">
        <f>$D67*E67</f>
        <v>0</v>
      </c>
    </row>
    <row r="68" spans="1:6" x14ac:dyDescent="0.25">
      <c r="A68" s="88"/>
      <c r="B68" s="81"/>
      <c r="C68" s="81"/>
      <c r="D68" s="81"/>
      <c r="E68" s="102"/>
      <c r="F68" s="81"/>
    </row>
    <row r="69" spans="1:6" ht="90" x14ac:dyDescent="0.25">
      <c r="A69" s="88">
        <v>31</v>
      </c>
      <c r="B69" s="95" t="s">
        <v>175</v>
      </c>
      <c r="C69" s="81" t="s">
        <v>13</v>
      </c>
      <c r="D69" s="81">
        <v>20</v>
      </c>
      <c r="E69" s="102"/>
      <c r="F69" s="94">
        <f>$D69*E69</f>
        <v>0</v>
      </c>
    </row>
    <row r="70" spans="1:6" x14ac:dyDescent="0.25">
      <c r="A70" s="88"/>
      <c r="B70" s="81"/>
      <c r="C70" s="81"/>
      <c r="D70" s="81"/>
      <c r="E70" s="102"/>
      <c r="F70" s="81"/>
    </row>
    <row r="71" spans="1:6" ht="75" x14ac:dyDescent="0.25">
      <c r="A71" s="88">
        <v>32</v>
      </c>
      <c r="B71" s="95" t="s">
        <v>134</v>
      </c>
      <c r="C71" s="81" t="s">
        <v>6</v>
      </c>
      <c r="D71" s="81">
        <v>60</v>
      </c>
      <c r="E71" s="102"/>
      <c r="F71" s="94">
        <f>$D71*E71</f>
        <v>0</v>
      </c>
    </row>
    <row r="72" spans="1:6" x14ac:dyDescent="0.25">
      <c r="A72" s="88"/>
      <c r="B72" s="81"/>
      <c r="C72" s="81"/>
      <c r="D72" s="81"/>
      <c r="E72" s="102"/>
      <c r="F72" s="81"/>
    </row>
    <row r="73" spans="1:6" ht="75" x14ac:dyDescent="0.25">
      <c r="A73" s="88">
        <v>33</v>
      </c>
      <c r="B73" s="95" t="s">
        <v>174</v>
      </c>
      <c r="C73" s="81" t="s">
        <v>6</v>
      </c>
      <c r="D73" s="81">
        <v>50</v>
      </c>
      <c r="E73" s="102"/>
      <c r="F73" s="94">
        <f>$D73*E73</f>
        <v>0</v>
      </c>
    </row>
    <row r="74" spans="1:6" x14ac:dyDescent="0.25">
      <c r="A74" s="88"/>
      <c r="B74" s="81"/>
      <c r="C74" s="81"/>
      <c r="D74" s="81"/>
      <c r="E74" s="102"/>
      <c r="F74" s="81"/>
    </row>
    <row r="75" spans="1:6" ht="60" x14ac:dyDescent="0.25">
      <c r="A75" s="88">
        <v>34</v>
      </c>
      <c r="B75" s="95" t="s">
        <v>218</v>
      </c>
      <c r="C75" s="81" t="s">
        <v>9</v>
      </c>
      <c r="D75" s="81">
        <v>3</v>
      </c>
      <c r="E75" s="102"/>
      <c r="F75" s="94">
        <f>$D75*E75</f>
        <v>0</v>
      </c>
    </row>
    <row r="76" spans="1:6" x14ac:dyDescent="0.25">
      <c r="A76" s="88"/>
      <c r="B76" s="81"/>
      <c r="C76" s="81"/>
      <c r="D76" s="81"/>
      <c r="E76" s="102"/>
      <c r="F76" s="81"/>
    </row>
    <row r="77" spans="1:6" ht="30" x14ac:dyDescent="0.25">
      <c r="A77" s="88">
        <v>35</v>
      </c>
      <c r="B77" s="95" t="s">
        <v>50</v>
      </c>
      <c r="C77" s="81" t="s">
        <v>6</v>
      </c>
      <c r="D77" s="81">
        <v>1200</v>
      </c>
      <c r="E77" s="102"/>
      <c r="F77" s="94">
        <f>$D77*E77</f>
        <v>0</v>
      </c>
    </row>
    <row r="78" spans="1:6" x14ac:dyDescent="0.25">
      <c r="A78" s="88"/>
      <c r="B78" s="81"/>
      <c r="C78" s="81"/>
      <c r="D78" s="81"/>
      <c r="E78" s="102"/>
      <c r="F78" s="81"/>
    </row>
    <row r="79" spans="1:6" ht="30" x14ac:dyDescent="0.25">
      <c r="A79" s="88">
        <v>36</v>
      </c>
      <c r="B79" s="95" t="s">
        <v>49</v>
      </c>
      <c r="C79" s="81" t="s">
        <v>9</v>
      </c>
      <c r="D79" s="81">
        <v>38</v>
      </c>
      <c r="E79" s="102"/>
      <c r="F79" s="94">
        <f>$D79*E79</f>
        <v>0</v>
      </c>
    </row>
    <row r="80" spans="1:6" x14ac:dyDescent="0.25">
      <c r="A80" s="88"/>
      <c r="B80" s="81"/>
      <c r="C80" s="81"/>
      <c r="D80" s="81"/>
      <c r="E80" s="102"/>
      <c r="F80" s="81"/>
    </row>
    <row r="81" spans="1:6" ht="30" x14ac:dyDescent="0.25">
      <c r="A81" s="88">
        <v>37</v>
      </c>
      <c r="B81" s="95" t="s">
        <v>173</v>
      </c>
      <c r="C81" s="81" t="s">
        <v>6</v>
      </c>
      <c r="D81" s="81">
        <v>100</v>
      </c>
      <c r="E81" s="102"/>
      <c r="F81" s="94">
        <f>$D81*E81</f>
        <v>0</v>
      </c>
    </row>
    <row r="82" spans="1:6" x14ac:dyDescent="0.25">
      <c r="A82" s="88"/>
      <c r="B82" s="76"/>
      <c r="E82" s="102"/>
    </row>
    <row r="83" spans="1:6" ht="75" x14ac:dyDescent="0.25">
      <c r="A83" s="88">
        <v>38</v>
      </c>
      <c r="B83" s="76" t="s">
        <v>76</v>
      </c>
      <c r="C83" s="52" t="s">
        <v>7</v>
      </c>
      <c r="D83" s="52">
        <v>12</v>
      </c>
      <c r="E83" s="102"/>
      <c r="F83" s="113">
        <f>$D83*E83</f>
        <v>0</v>
      </c>
    </row>
    <row r="84" spans="1:6" x14ac:dyDescent="0.25">
      <c r="A84" s="88"/>
      <c r="B84" s="81"/>
      <c r="C84" s="81"/>
      <c r="D84" s="81"/>
      <c r="E84" s="86"/>
      <c r="F84" s="81"/>
    </row>
    <row r="85" spans="1:6" ht="15.75" x14ac:dyDescent="0.25">
      <c r="A85" s="88"/>
      <c r="B85" s="92" t="s">
        <v>16</v>
      </c>
      <c r="C85" s="92"/>
      <c r="D85" s="92"/>
      <c r="E85" s="103"/>
      <c r="F85" s="93"/>
    </row>
    <row r="86" spans="1:6" x14ac:dyDescent="0.25">
      <c r="A86" s="88"/>
      <c r="B86" s="81" t="s">
        <v>1</v>
      </c>
      <c r="C86" s="81" t="s">
        <v>2</v>
      </c>
      <c r="D86" s="81" t="s">
        <v>3</v>
      </c>
      <c r="E86" s="102" t="s">
        <v>4</v>
      </c>
      <c r="F86" s="94" t="s">
        <v>5</v>
      </c>
    </row>
    <row r="87" spans="1:6" ht="45" x14ac:dyDescent="0.25">
      <c r="A87" s="88">
        <v>39</v>
      </c>
      <c r="B87" s="95" t="s">
        <v>64</v>
      </c>
      <c r="C87" s="81" t="s">
        <v>6</v>
      </c>
      <c r="D87" s="81">
        <v>700</v>
      </c>
      <c r="E87" s="102"/>
      <c r="F87" s="94">
        <f>$D87*E87</f>
        <v>0</v>
      </c>
    </row>
    <row r="88" spans="1:6" x14ac:dyDescent="0.25">
      <c r="A88" s="88"/>
      <c r="B88" s="81"/>
      <c r="C88" s="81"/>
      <c r="D88" s="81"/>
      <c r="E88" s="102"/>
      <c r="F88" s="81"/>
    </row>
    <row r="89" spans="1:6" ht="45" x14ac:dyDescent="0.25">
      <c r="A89" s="88">
        <v>40</v>
      </c>
      <c r="B89" s="95" t="s">
        <v>65</v>
      </c>
      <c r="C89" s="81" t="s">
        <v>6</v>
      </c>
      <c r="D89" s="81">
        <v>640</v>
      </c>
      <c r="E89" s="102"/>
      <c r="F89" s="94">
        <f>$D89*E89</f>
        <v>0</v>
      </c>
    </row>
    <row r="90" spans="1:6" x14ac:dyDescent="0.25">
      <c r="A90" s="88"/>
      <c r="B90" s="81"/>
      <c r="C90" s="81"/>
      <c r="D90" s="81"/>
      <c r="E90" s="102"/>
      <c r="F90" s="81"/>
    </row>
    <row r="91" spans="1:6" ht="45" x14ac:dyDescent="0.25">
      <c r="A91" s="88">
        <v>41</v>
      </c>
      <c r="B91" s="95" t="s">
        <v>66</v>
      </c>
      <c r="C91" s="81" t="s">
        <v>6</v>
      </c>
      <c r="D91" s="81">
        <v>1500</v>
      </c>
      <c r="E91" s="102"/>
      <c r="F91" s="94">
        <f>$D91*E91</f>
        <v>0</v>
      </c>
    </row>
    <row r="92" spans="1:6" x14ac:dyDescent="0.25">
      <c r="A92" s="88"/>
      <c r="B92" s="81"/>
      <c r="C92" s="81"/>
      <c r="D92" s="81"/>
      <c r="E92" s="102"/>
      <c r="F92" s="81"/>
    </row>
    <row r="93" spans="1:6" ht="45" x14ac:dyDescent="0.25">
      <c r="A93" s="88">
        <v>42</v>
      </c>
      <c r="B93" s="95" t="s">
        <v>172</v>
      </c>
      <c r="C93" s="81" t="s">
        <v>6</v>
      </c>
      <c r="D93" s="81">
        <v>700</v>
      </c>
      <c r="E93" s="102"/>
      <c r="F93" s="94">
        <f>$D93*E93</f>
        <v>0</v>
      </c>
    </row>
    <row r="94" spans="1:6" x14ac:dyDescent="0.25">
      <c r="A94" s="88"/>
      <c r="B94" s="81"/>
      <c r="C94" s="81"/>
      <c r="D94" s="81"/>
      <c r="E94" s="102"/>
      <c r="F94" s="81"/>
    </row>
    <row r="95" spans="1:6" ht="45" x14ac:dyDescent="0.25">
      <c r="A95" s="88">
        <v>43</v>
      </c>
      <c r="B95" s="95" t="s">
        <v>17</v>
      </c>
      <c r="C95" s="81" t="s">
        <v>6</v>
      </c>
      <c r="D95" s="81">
        <v>150</v>
      </c>
      <c r="E95" s="102"/>
      <c r="F95" s="94">
        <f>$D95*E95</f>
        <v>0</v>
      </c>
    </row>
    <row r="96" spans="1:6" x14ac:dyDescent="0.25">
      <c r="A96" s="88"/>
      <c r="B96" s="81"/>
      <c r="C96" s="81"/>
      <c r="D96" s="81"/>
      <c r="E96" s="102"/>
      <c r="F96" s="81"/>
    </row>
    <row r="97" spans="1:6" ht="45" x14ac:dyDescent="0.25">
      <c r="A97" s="88">
        <v>44</v>
      </c>
      <c r="B97" s="95" t="s">
        <v>18</v>
      </c>
      <c r="C97" s="81" t="s">
        <v>6</v>
      </c>
      <c r="D97" s="81">
        <v>50</v>
      </c>
      <c r="E97" s="102"/>
      <c r="F97" s="94">
        <f>$D97*E97</f>
        <v>0</v>
      </c>
    </row>
    <row r="98" spans="1:6" x14ac:dyDescent="0.25">
      <c r="A98" s="88"/>
      <c r="B98" s="81"/>
      <c r="C98" s="81"/>
      <c r="D98" s="81"/>
      <c r="E98" s="102"/>
      <c r="F98" s="81"/>
    </row>
    <row r="99" spans="1:6" ht="45" x14ac:dyDescent="0.25">
      <c r="A99" s="88">
        <v>45</v>
      </c>
      <c r="B99" s="95" t="s">
        <v>77</v>
      </c>
      <c r="C99" s="81" t="s">
        <v>6</v>
      </c>
      <c r="D99" s="81">
        <v>150</v>
      </c>
      <c r="E99" s="102"/>
      <c r="F99" s="94">
        <f>$D99*E99</f>
        <v>0</v>
      </c>
    </row>
    <row r="100" spans="1:6" x14ac:dyDescent="0.25">
      <c r="A100" s="88"/>
      <c r="B100" s="81"/>
      <c r="C100" s="81"/>
      <c r="D100" s="81"/>
      <c r="E100" s="102"/>
      <c r="F100" s="81"/>
    </row>
    <row r="101" spans="1:6" ht="45" x14ac:dyDescent="0.25">
      <c r="A101" s="88">
        <v>46</v>
      </c>
      <c r="B101" s="95" t="s">
        <v>171</v>
      </c>
      <c r="C101" s="81" t="s">
        <v>6</v>
      </c>
      <c r="D101" s="81">
        <v>100</v>
      </c>
      <c r="E101" s="102"/>
      <c r="F101" s="94">
        <f>$D101*E101</f>
        <v>0</v>
      </c>
    </row>
    <row r="102" spans="1:6" x14ac:dyDescent="0.25">
      <c r="A102" s="88"/>
      <c r="B102" s="81"/>
      <c r="C102" s="81"/>
      <c r="D102" s="81"/>
      <c r="E102" s="102"/>
      <c r="F102" s="81"/>
    </row>
    <row r="103" spans="1:6" ht="30" x14ac:dyDescent="0.25">
      <c r="A103" s="88">
        <v>47</v>
      </c>
      <c r="B103" s="95" t="s">
        <v>20</v>
      </c>
      <c r="C103" s="81" t="s">
        <v>19</v>
      </c>
      <c r="D103" s="81">
        <v>22</v>
      </c>
      <c r="E103" s="102"/>
      <c r="F103" s="94">
        <f>$D103*E103</f>
        <v>0</v>
      </c>
    </row>
    <row r="104" spans="1:6" s="108" customFormat="1" x14ac:dyDescent="0.25">
      <c r="A104" s="88"/>
      <c r="B104" s="81"/>
      <c r="C104" s="81"/>
      <c r="D104" s="81"/>
      <c r="E104" s="102"/>
      <c r="F104" s="81"/>
    </row>
    <row r="105" spans="1:6" ht="30" x14ac:dyDescent="0.25">
      <c r="A105" s="88">
        <v>48</v>
      </c>
      <c r="B105" s="95" t="s">
        <v>21</v>
      </c>
      <c r="C105" s="81" t="s">
        <v>19</v>
      </c>
      <c r="D105" s="81">
        <v>8</v>
      </c>
      <c r="E105" s="102"/>
      <c r="F105" s="94">
        <f>$D105*E105</f>
        <v>0</v>
      </c>
    </row>
    <row r="106" spans="1:6" x14ac:dyDescent="0.25">
      <c r="A106" s="88"/>
      <c r="B106" s="81"/>
      <c r="C106" s="81"/>
      <c r="D106" s="81"/>
      <c r="E106" s="102"/>
      <c r="F106" s="81"/>
    </row>
    <row r="107" spans="1:6" ht="30" x14ac:dyDescent="0.25">
      <c r="A107" s="88">
        <v>49</v>
      </c>
      <c r="B107" s="95" t="s">
        <v>63</v>
      </c>
      <c r="C107" s="81" t="s">
        <v>19</v>
      </c>
      <c r="D107" s="81">
        <v>11</v>
      </c>
      <c r="E107" s="102"/>
      <c r="F107" s="94">
        <f>$D107*E107</f>
        <v>0</v>
      </c>
    </row>
    <row r="108" spans="1:6" x14ac:dyDescent="0.25">
      <c r="A108" s="88"/>
      <c r="B108" s="81"/>
      <c r="C108" s="81"/>
      <c r="D108" s="81"/>
      <c r="E108" s="102"/>
      <c r="F108" s="81"/>
    </row>
    <row r="109" spans="1:6" ht="30" x14ac:dyDescent="0.25">
      <c r="A109" s="88">
        <v>50</v>
      </c>
      <c r="B109" s="95" t="s">
        <v>170</v>
      </c>
      <c r="C109" s="81" t="s">
        <v>19</v>
      </c>
      <c r="D109" s="81">
        <v>5</v>
      </c>
      <c r="E109" s="102"/>
      <c r="F109" s="94">
        <f>$D109*E109</f>
        <v>0</v>
      </c>
    </row>
    <row r="110" spans="1:6" x14ac:dyDescent="0.25">
      <c r="A110" s="88"/>
      <c r="B110" s="81"/>
      <c r="C110" s="81"/>
      <c r="D110" s="81"/>
      <c r="E110" s="102"/>
      <c r="F110" s="81"/>
    </row>
    <row r="111" spans="1:6" ht="30" x14ac:dyDescent="0.25">
      <c r="A111" s="88">
        <v>51</v>
      </c>
      <c r="B111" s="95" t="s">
        <v>22</v>
      </c>
      <c r="C111" s="81" t="s">
        <v>9</v>
      </c>
      <c r="D111" s="81">
        <v>20</v>
      </c>
      <c r="E111" s="102"/>
      <c r="F111" s="94">
        <f>$D111*E111</f>
        <v>0</v>
      </c>
    </row>
    <row r="112" spans="1:6" x14ac:dyDescent="0.25">
      <c r="A112" s="88"/>
      <c r="B112" s="81"/>
      <c r="C112" s="81"/>
      <c r="D112" s="81"/>
      <c r="E112" s="102"/>
      <c r="F112" s="81"/>
    </row>
    <row r="113" spans="1:6" ht="30" x14ac:dyDescent="0.25">
      <c r="A113" s="88">
        <v>52</v>
      </c>
      <c r="B113" s="95" t="s">
        <v>67</v>
      </c>
      <c r="C113" s="81" t="s">
        <v>9</v>
      </c>
      <c r="D113" s="81">
        <v>3</v>
      </c>
      <c r="E113" s="102"/>
      <c r="F113" s="94">
        <f>$D113*E113</f>
        <v>0</v>
      </c>
    </row>
    <row r="114" spans="1:6" x14ac:dyDescent="0.25">
      <c r="A114" s="88"/>
      <c r="B114" s="81"/>
      <c r="C114" s="81"/>
      <c r="D114" s="81"/>
      <c r="E114" s="102"/>
      <c r="F114" s="81"/>
    </row>
    <row r="115" spans="1:6" ht="30" x14ac:dyDescent="0.25">
      <c r="A115" s="88">
        <v>53</v>
      </c>
      <c r="B115" s="95" t="s">
        <v>78</v>
      </c>
      <c r="C115" s="81" t="s">
        <v>9</v>
      </c>
      <c r="D115" s="81">
        <v>1</v>
      </c>
      <c r="E115" s="102"/>
      <c r="F115" s="94">
        <f>$D115*E115</f>
        <v>0</v>
      </c>
    </row>
    <row r="116" spans="1:6" x14ac:dyDescent="0.25">
      <c r="A116" s="88"/>
      <c r="B116" s="81"/>
      <c r="C116" s="81"/>
      <c r="D116" s="81"/>
      <c r="E116" s="102"/>
      <c r="F116" s="81"/>
    </row>
    <row r="117" spans="1:6" ht="90" x14ac:dyDescent="0.25">
      <c r="A117" s="88">
        <v>54</v>
      </c>
      <c r="B117" s="95" t="s">
        <v>169</v>
      </c>
      <c r="C117" s="81" t="s">
        <v>7</v>
      </c>
      <c r="D117" s="81">
        <v>5</v>
      </c>
      <c r="E117" s="102"/>
      <c r="F117" s="94">
        <f>$D117*E117</f>
        <v>0</v>
      </c>
    </row>
    <row r="118" spans="1:6" x14ac:dyDescent="0.25">
      <c r="A118" s="88"/>
      <c r="B118" s="81"/>
      <c r="C118" s="81"/>
      <c r="D118" s="81"/>
      <c r="E118" s="102"/>
      <c r="F118" s="81"/>
    </row>
    <row r="119" spans="1:6" ht="90" x14ac:dyDescent="0.25">
      <c r="A119" s="88">
        <v>55</v>
      </c>
      <c r="B119" s="95" t="s">
        <v>79</v>
      </c>
      <c r="C119" s="81" t="s">
        <v>7</v>
      </c>
      <c r="D119" s="81">
        <v>12</v>
      </c>
      <c r="E119" s="102"/>
      <c r="F119" s="94">
        <f>$D119*E119</f>
        <v>0</v>
      </c>
    </row>
    <row r="120" spans="1:6" x14ac:dyDescent="0.25">
      <c r="A120" s="88"/>
      <c r="B120" s="81"/>
      <c r="C120" s="81"/>
      <c r="D120" s="81"/>
      <c r="E120" s="102"/>
      <c r="F120" s="81"/>
    </row>
    <row r="121" spans="1:6" ht="90" x14ac:dyDescent="0.25">
      <c r="A121" s="88">
        <v>56</v>
      </c>
      <c r="B121" s="95" t="s">
        <v>80</v>
      </c>
      <c r="C121" s="81" t="s">
        <v>7</v>
      </c>
      <c r="D121" s="81">
        <v>1</v>
      </c>
      <c r="E121" s="102"/>
      <c r="F121" s="94">
        <f>$D121*E121</f>
        <v>0</v>
      </c>
    </row>
    <row r="122" spans="1:6" x14ac:dyDescent="0.25">
      <c r="A122" s="88"/>
      <c r="B122" s="81"/>
      <c r="C122" s="81"/>
      <c r="D122" s="81"/>
      <c r="E122" s="102"/>
      <c r="F122" s="81"/>
    </row>
    <row r="123" spans="1:6" ht="135" x14ac:dyDescent="0.25">
      <c r="A123" s="88">
        <v>57</v>
      </c>
      <c r="B123" s="95" t="s">
        <v>168</v>
      </c>
      <c r="C123" s="81" t="s">
        <v>7</v>
      </c>
      <c r="D123" s="81">
        <v>1</v>
      </c>
      <c r="E123" s="102"/>
      <c r="F123" s="94">
        <f>$D123*E123</f>
        <v>0</v>
      </c>
    </row>
    <row r="124" spans="1:6" x14ac:dyDescent="0.25">
      <c r="A124" s="88"/>
      <c r="B124" s="81"/>
      <c r="C124" s="81"/>
      <c r="D124" s="81"/>
      <c r="E124" s="102"/>
      <c r="F124" s="81"/>
    </row>
    <row r="125" spans="1:6" ht="120" x14ac:dyDescent="0.25">
      <c r="A125" s="88">
        <v>58</v>
      </c>
      <c r="B125" s="95" t="s">
        <v>81</v>
      </c>
      <c r="C125" s="81" t="s">
        <v>7</v>
      </c>
      <c r="D125" s="81">
        <v>11</v>
      </c>
      <c r="E125" s="102"/>
      <c r="F125" s="94">
        <f>$D125*E125</f>
        <v>0</v>
      </c>
    </row>
    <row r="126" spans="1:6" x14ac:dyDescent="0.25">
      <c r="A126" s="88"/>
      <c r="B126" s="81"/>
      <c r="C126" s="81"/>
      <c r="D126" s="81"/>
      <c r="E126" s="102"/>
      <c r="F126" s="81"/>
    </row>
    <row r="127" spans="1:6" ht="60" x14ac:dyDescent="0.25">
      <c r="A127" s="88">
        <v>59</v>
      </c>
      <c r="B127" s="95" t="s">
        <v>167</v>
      </c>
      <c r="C127" s="81" t="s">
        <v>9</v>
      </c>
      <c r="D127" s="81">
        <v>84</v>
      </c>
      <c r="E127" s="102"/>
      <c r="F127" s="94">
        <f>$D127*E127</f>
        <v>0</v>
      </c>
    </row>
    <row r="128" spans="1:6" x14ac:dyDescent="0.25">
      <c r="A128" s="88"/>
      <c r="B128" s="81"/>
      <c r="C128" s="81"/>
      <c r="D128" s="81"/>
      <c r="E128" s="102"/>
      <c r="F128" s="81"/>
    </row>
    <row r="129" spans="1:6" ht="60" x14ac:dyDescent="0.25">
      <c r="A129" s="88">
        <v>60</v>
      </c>
      <c r="B129" s="95" t="s">
        <v>166</v>
      </c>
      <c r="C129" s="81" t="s">
        <v>9</v>
      </c>
      <c r="D129" s="81">
        <v>57</v>
      </c>
      <c r="E129" s="102"/>
      <c r="F129" s="94">
        <f>$D129*E129</f>
        <v>0</v>
      </c>
    </row>
    <row r="130" spans="1:6" x14ac:dyDescent="0.25">
      <c r="A130" s="88"/>
      <c r="B130" s="81"/>
      <c r="C130" s="81"/>
      <c r="D130" s="81"/>
      <c r="E130" s="102"/>
      <c r="F130" s="81"/>
    </row>
    <row r="131" spans="1:6" ht="30" x14ac:dyDescent="0.25">
      <c r="A131" s="88">
        <v>61</v>
      </c>
      <c r="B131" s="95" t="s">
        <v>165</v>
      </c>
      <c r="C131" s="81" t="s">
        <v>9</v>
      </c>
      <c r="D131" s="81">
        <v>30</v>
      </c>
      <c r="E131" s="102"/>
      <c r="F131" s="94">
        <f>$D131*E131</f>
        <v>0</v>
      </c>
    </row>
    <row r="132" spans="1:6" x14ac:dyDescent="0.25">
      <c r="A132" s="88"/>
      <c r="B132" s="81"/>
      <c r="C132" s="81"/>
      <c r="D132" s="81"/>
      <c r="E132" s="102"/>
      <c r="F132" s="81"/>
    </row>
    <row r="133" spans="1:6" ht="30" x14ac:dyDescent="0.25">
      <c r="A133" s="88">
        <v>62</v>
      </c>
      <c r="B133" s="95" t="s">
        <v>164</v>
      </c>
      <c r="C133" s="81" t="s">
        <v>9</v>
      </c>
      <c r="D133" s="81">
        <v>3</v>
      </c>
      <c r="E133" s="102"/>
      <c r="F133" s="94">
        <f>$D133*E133</f>
        <v>0</v>
      </c>
    </row>
    <row r="134" spans="1:6" x14ac:dyDescent="0.25">
      <c r="A134" s="88"/>
      <c r="B134" s="81"/>
      <c r="C134" s="81"/>
      <c r="D134" s="81"/>
      <c r="E134" s="102"/>
      <c r="F134" s="81"/>
    </row>
    <row r="135" spans="1:6" ht="30" x14ac:dyDescent="0.25">
      <c r="A135" s="88">
        <v>63</v>
      </c>
      <c r="B135" s="95" t="s">
        <v>23</v>
      </c>
      <c r="C135" s="81" t="s">
        <v>9</v>
      </c>
      <c r="D135" s="81">
        <v>149</v>
      </c>
      <c r="E135" s="102"/>
      <c r="F135" s="94">
        <f>$D135*E135</f>
        <v>0</v>
      </c>
    </row>
    <row r="136" spans="1:6" x14ac:dyDescent="0.25">
      <c r="A136" s="88"/>
      <c r="B136" s="81"/>
      <c r="C136" s="81"/>
      <c r="D136" s="81"/>
      <c r="E136" s="102"/>
      <c r="F136" s="81"/>
    </row>
    <row r="137" spans="1:6" ht="30" x14ac:dyDescent="0.25">
      <c r="A137" s="88">
        <v>64</v>
      </c>
      <c r="B137" s="95" t="s">
        <v>163</v>
      </c>
      <c r="C137" s="81" t="s">
        <v>9</v>
      </c>
      <c r="D137" s="81">
        <v>57</v>
      </c>
      <c r="E137" s="102"/>
      <c r="F137" s="94">
        <f>$D137*E137</f>
        <v>0</v>
      </c>
    </row>
    <row r="138" spans="1:6" x14ac:dyDescent="0.25">
      <c r="A138" s="88"/>
      <c r="B138" s="81"/>
      <c r="C138" s="81"/>
      <c r="D138" s="81"/>
      <c r="E138" s="102"/>
      <c r="F138" s="81"/>
    </row>
    <row r="139" spans="1:6" ht="30" x14ac:dyDescent="0.25">
      <c r="A139" s="88">
        <v>65</v>
      </c>
      <c r="B139" s="95" t="s">
        <v>25</v>
      </c>
      <c r="C139" s="81" t="s">
        <v>9</v>
      </c>
      <c r="D139" s="81">
        <v>6</v>
      </c>
      <c r="E139" s="102"/>
      <c r="F139" s="94">
        <f>$D139*E139</f>
        <v>0</v>
      </c>
    </row>
    <row r="140" spans="1:6" x14ac:dyDescent="0.25">
      <c r="A140" s="88"/>
      <c r="B140" s="81"/>
      <c r="C140" s="81"/>
      <c r="D140" s="81"/>
      <c r="E140" s="102"/>
      <c r="F140" s="81"/>
    </row>
    <row r="141" spans="1:6" ht="30" x14ac:dyDescent="0.25">
      <c r="A141" s="88">
        <v>66</v>
      </c>
      <c r="B141" s="95" t="s">
        <v>162</v>
      </c>
      <c r="C141" s="81" t="s">
        <v>9</v>
      </c>
      <c r="D141" s="81">
        <v>12</v>
      </c>
      <c r="E141" s="102"/>
      <c r="F141" s="94">
        <f>$D141*E141</f>
        <v>0</v>
      </c>
    </row>
    <row r="142" spans="1:6" x14ac:dyDescent="0.25">
      <c r="A142" s="88"/>
      <c r="B142" s="81"/>
      <c r="C142" s="81"/>
      <c r="D142" s="81"/>
      <c r="E142" s="102"/>
      <c r="F142" s="81"/>
    </row>
    <row r="143" spans="1:6" ht="30" x14ac:dyDescent="0.25">
      <c r="A143" s="88">
        <v>67</v>
      </c>
      <c r="B143" s="95" t="s">
        <v>24</v>
      </c>
      <c r="C143" s="81" t="s">
        <v>9</v>
      </c>
      <c r="D143" s="81">
        <v>18</v>
      </c>
      <c r="E143" s="102"/>
      <c r="F143" s="94">
        <f>$D143*E143</f>
        <v>0</v>
      </c>
    </row>
    <row r="144" spans="1:6" x14ac:dyDescent="0.25">
      <c r="A144" s="88"/>
      <c r="B144" s="81"/>
      <c r="C144" s="81"/>
      <c r="D144" s="81"/>
      <c r="E144" s="102"/>
      <c r="F144" s="81"/>
    </row>
    <row r="145" spans="1:6" x14ac:dyDescent="0.25">
      <c r="A145" s="88">
        <v>68</v>
      </c>
      <c r="B145" s="81" t="s">
        <v>27</v>
      </c>
      <c r="C145" s="81" t="s">
        <v>9</v>
      </c>
      <c r="D145" s="81">
        <v>1</v>
      </c>
      <c r="E145" s="102"/>
      <c r="F145" s="94">
        <f>$D145*E145</f>
        <v>0</v>
      </c>
    </row>
    <row r="146" spans="1:6" x14ac:dyDescent="0.25">
      <c r="A146" s="88"/>
      <c r="B146" s="81"/>
      <c r="C146" s="81"/>
      <c r="D146" s="81"/>
      <c r="E146" s="102"/>
      <c r="F146" s="81"/>
    </row>
    <row r="147" spans="1:6" ht="90" x14ac:dyDescent="0.25">
      <c r="A147" s="88">
        <v>69</v>
      </c>
      <c r="B147" s="95" t="s">
        <v>26</v>
      </c>
      <c r="C147" s="81" t="s">
        <v>7</v>
      </c>
      <c r="D147" s="81">
        <v>1</v>
      </c>
      <c r="E147" s="102"/>
      <c r="F147" s="94">
        <f>$D147*E147</f>
        <v>0</v>
      </c>
    </row>
    <row r="148" spans="1:6" x14ac:dyDescent="0.25">
      <c r="A148" s="88"/>
      <c r="B148" s="81"/>
      <c r="C148" s="81"/>
      <c r="D148" s="81"/>
      <c r="E148" s="102"/>
      <c r="F148" s="81"/>
    </row>
    <row r="149" spans="1:6" ht="30" x14ac:dyDescent="0.25">
      <c r="A149" s="88">
        <v>70</v>
      </c>
      <c r="B149" s="95" t="s">
        <v>161</v>
      </c>
      <c r="C149" s="81" t="s">
        <v>9</v>
      </c>
      <c r="D149" s="81">
        <v>3</v>
      </c>
      <c r="E149" s="102"/>
      <c r="F149" s="94">
        <f>$D149*E149</f>
        <v>0</v>
      </c>
    </row>
    <row r="150" spans="1:6" x14ac:dyDescent="0.25">
      <c r="A150" s="88"/>
      <c r="B150" s="81"/>
      <c r="C150" s="81"/>
      <c r="D150" s="81"/>
      <c r="E150" s="102"/>
      <c r="F150" s="81"/>
    </row>
    <row r="151" spans="1:6" ht="30" x14ac:dyDescent="0.25">
      <c r="A151" s="88">
        <v>71</v>
      </c>
      <c r="B151" s="95" t="s">
        <v>160</v>
      </c>
      <c r="C151" s="81" t="s">
        <v>9</v>
      </c>
      <c r="D151" s="81">
        <v>1</v>
      </c>
      <c r="E151" s="102"/>
      <c r="F151" s="94">
        <f>$D151*E151</f>
        <v>0</v>
      </c>
    </row>
    <row r="152" spans="1:6" x14ac:dyDescent="0.25">
      <c r="A152" s="88"/>
      <c r="B152" s="81"/>
      <c r="C152" s="81"/>
      <c r="D152" s="81"/>
      <c r="E152" s="102"/>
      <c r="F152" s="81"/>
    </row>
    <row r="153" spans="1:6" ht="30" x14ac:dyDescent="0.25">
      <c r="A153" s="88">
        <v>72</v>
      </c>
      <c r="B153" s="95" t="s">
        <v>159</v>
      </c>
      <c r="C153" s="81" t="s">
        <v>9</v>
      </c>
      <c r="D153" s="81">
        <v>3</v>
      </c>
      <c r="E153" s="102"/>
      <c r="F153" s="94">
        <f>$D153*E153</f>
        <v>0</v>
      </c>
    </row>
    <row r="154" spans="1:6" x14ac:dyDescent="0.25">
      <c r="A154" s="88"/>
      <c r="B154" s="81"/>
      <c r="C154" s="81"/>
      <c r="D154" s="81"/>
      <c r="E154" s="102"/>
      <c r="F154" s="81"/>
    </row>
    <row r="155" spans="1:6" ht="30" x14ac:dyDescent="0.25">
      <c r="A155" s="88">
        <v>73</v>
      </c>
      <c r="B155" s="95" t="s">
        <v>158</v>
      </c>
      <c r="C155" s="81" t="s">
        <v>9</v>
      </c>
      <c r="D155" s="81">
        <v>1</v>
      </c>
      <c r="E155" s="102"/>
      <c r="F155" s="94">
        <f>$D155*E155</f>
        <v>0</v>
      </c>
    </row>
    <row r="156" spans="1:6" x14ac:dyDescent="0.25">
      <c r="A156" s="88"/>
      <c r="B156" s="81"/>
      <c r="C156" s="81"/>
      <c r="D156" s="81"/>
      <c r="E156" s="102"/>
      <c r="F156" s="81"/>
    </row>
    <row r="157" spans="1:6" ht="30" x14ac:dyDescent="0.25">
      <c r="A157" s="88">
        <v>74</v>
      </c>
      <c r="B157" s="95" t="s">
        <v>157</v>
      </c>
      <c r="C157" s="81" t="s">
        <v>9</v>
      </c>
      <c r="D157" s="81">
        <v>3</v>
      </c>
      <c r="E157" s="102"/>
      <c r="F157" s="94">
        <f>$D157*E157</f>
        <v>0</v>
      </c>
    </row>
    <row r="158" spans="1:6" x14ac:dyDescent="0.25">
      <c r="A158" s="88"/>
      <c r="B158" s="81"/>
      <c r="C158" s="81"/>
      <c r="D158" s="81"/>
      <c r="E158" s="102"/>
      <c r="F158" s="81"/>
    </row>
    <row r="159" spans="1:6" ht="30" x14ac:dyDescent="0.25">
      <c r="A159" s="88">
        <v>77</v>
      </c>
      <c r="B159" s="95" t="s">
        <v>219</v>
      </c>
      <c r="C159" s="81" t="s">
        <v>9</v>
      </c>
      <c r="D159" s="81">
        <v>3</v>
      </c>
      <c r="E159" s="102"/>
      <c r="F159" s="94">
        <f>$D159*E159</f>
        <v>0</v>
      </c>
    </row>
    <row r="160" spans="1:6" x14ac:dyDescent="0.25">
      <c r="A160" s="88"/>
      <c r="B160" s="81"/>
      <c r="C160" s="81"/>
      <c r="D160" s="81"/>
      <c r="E160" s="102"/>
      <c r="F160" s="81"/>
    </row>
    <row r="161" spans="1:6" ht="75" x14ac:dyDescent="0.25">
      <c r="A161" s="88">
        <v>75</v>
      </c>
      <c r="B161" s="95" t="s">
        <v>220</v>
      </c>
      <c r="C161" s="81" t="s">
        <v>9</v>
      </c>
      <c r="D161" s="81">
        <v>3</v>
      </c>
      <c r="E161" s="102"/>
      <c r="F161" s="94">
        <f>$D161*E161</f>
        <v>0</v>
      </c>
    </row>
    <row r="162" spans="1:6" x14ac:dyDescent="0.25">
      <c r="A162" s="88"/>
      <c r="B162" s="81"/>
      <c r="C162" s="81"/>
      <c r="D162" s="81"/>
      <c r="E162" s="102"/>
      <c r="F162" s="81"/>
    </row>
    <row r="163" spans="1:6" ht="75" x14ac:dyDescent="0.25">
      <c r="A163" s="88">
        <v>76</v>
      </c>
      <c r="B163" s="95" t="s">
        <v>221</v>
      </c>
      <c r="C163" s="81" t="s">
        <v>9</v>
      </c>
      <c r="D163" s="81">
        <v>3</v>
      </c>
      <c r="E163" s="102"/>
      <c r="F163" s="94">
        <f>$D163*E163</f>
        <v>0</v>
      </c>
    </row>
    <row r="164" spans="1:6" x14ac:dyDescent="0.25">
      <c r="A164" s="88"/>
      <c r="B164" s="81"/>
      <c r="C164" s="81"/>
      <c r="D164" s="81"/>
      <c r="E164" s="102"/>
      <c r="F164" s="81"/>
    </row>
    <row r="165" spans="1:6" ht="45" x14ac:dyDescent="0.25">
      <c r="A165" s="88">
        <v>78</v>
      </c>
      <c r="B165" s="95" t="s">
        <v>222</v>
      </c>
      <c r="C165" s="81" t="s">
        <v>7</v>
      </c>
      <c r="D165" s="81">
        <v>3</v>
      </c>
      <c r="E165" s="102"/>
      <c r="F165" s="94">
        <f>$D165*E165</f>
        <v>0</v>
      </c>
    </row>
    <row r="166" spans="1:6" x14ac:dyDescent="0.25">
      <c r="A166" s="88"/>
      <c r="B166" s="81"/>
      <c r="C166" s="81"/>
      <c r="D166" s="81"/>
      <c r="E166" s="102"/>
      <c r="F166" s="81"/>
    </row>
    <row r="167" spans="1:6" ht="45" x14ac:dyDescent="0.25">
      <c r="A167" s="88">
        <v>79</v>
      </c>
      <c r="B167" s="95" t="s">
        <v>223</v>
      </c>
      <c r="C167" s="81" t="s">
        <v>7</v>
      </c>
      <c r="D167" s="81">
        <v>3</v>
      </c>
      <c r="E167" s="102"/>
      <c r="F167" s="94">
        <f>$D167*E167</f>
        <v>0</v>
      </c>
    </row>
    <row r="168" spans="1:6" x14ac:dyDescent="0.25">
      <c r="A168" s="88"/>
      <c r="B168" s="81"/>
      <c r="C168" s="81"/>
      <c r="D168" s="81"/>
      <c r="E168" s="102"/>
      <c r="F168" s="81"/>
    </row>
    <row r="169" spans="1:6" ht="30" x14ac:dyDescent="0.25">
      <c r="A169" s="88">
        <v>80</v>
      </c>
      <c r="B169" s="95" t="s">
        <v>156</v>
      </c>
      <c r="C169" s="81" t="s">
        <v>9</v>
      </c>
      <c r="D169" s="81">
        <v>2</v>
      </c>
      <c r="E169" s="102"/>
      <c r="F169" s="94">
        <f>$D169*E169</f>
        <v>0</v>
      </c>
    </row>
    <row r="170" spans="1:6" x14ac:dyDescent="0.25">
      <c r="A170" s="88"/>
      <c r="B170" s="81"/>
      <c r="C170" s="81"/>
      <c r="D170" s="81"/>
      <c r="E170" s="102"/>
      <c r="F170" s="81"/>
    </row>
    <row r="171" spans="1:6" ht="30" x14ac:dyDescent="0.25">
      <c r="A171" s="88">
        <v>81</v>
      </c>
      <c r="B171" s="95" t="s">
        <v>155</v>
      </c>
      <c r="C171" s="81" t="s">
        <v>9</v>
      </c>
      <c r="D171" s="81">
        <v>3</v>
      </c>
      <c r="E171" s="102"/>
      <c r="F171" s="94">
        <f>$D171*E171</f>
        <v>0</v>
      </c>
    </row>
    <row r="172" spans="1:6" x14ac:dyDescent="0.25">
      <c r="A172" s="88"/>
      <c r="B172" s="81"/>
      <c r="C172" s="81"/>
      <c r="D172" s="81"/>
      <c r="E172" s="102"/>
      <c r="F172" s="81"/>
    </row>
    <row r="173" spans="1:6" ht="30" x14ac:dyDescent="0.25">
      <c r="A173" s="88">
        <v>82</v>
      </c>
      <c r="B173" s="95" t="s">
        <v>154</v>
      </c>
      <c r="C173" s="81" t="s">
        <v>9</v>
      </c>
      <c r="D173" s="81">
        <v>6</v>
      </c>
      <c r="E173" s="102"/>
      <c r="F173" s="94">
        <f>$D173*E173</f>
        <v>0</v>
      </c>
    </row>
    <row r="174" spans="1:6" x14ac:dyDescent="0.25">
      <c r="A174" s="88"/>
      <c r="B174" s="81"/>
      <c r="C174" s="81"/>
      <c r="D174" s="81"/>
      <c r="E174" s="102"/>
      <c r="F174" s="81"/>
    </row>
    <row r="175" spans="1:6" ht="30" x14ac:dyDescent="0.25">
      <c r="A175" s="88">
        <v>83</v>
      </c>
      <c r="B175" s="95" t="s">
        <v>153</v>
      </c>
      <c r="C175" s="81" t="s">
        <v>9</v>
      </c>
      <c r="D175" s="81">
        <v>5</v>
      </c>
      <c r="E175" s="102"/>
      <c r="F175" s="94">
        <f>$D175*E175</f>
        <v>0</v>
      </c>
    </row>
    <row r="176" spans="1:6" x14ac:dyDescent="0.25">
      <c r="A176" s="88"/>
      <c r="B176" s="81"/>
      <c r="C176" s="81"/>
      <c r="D176" s="81"/>
      <c r="E176" s="102"/>
      <c r="F176" s="81"/>
    </row>
    <row r="177" spans="1:6" ht="30" x14ac:dyDescent="0.25">
      <c r="A177" s="88">
        <v>84</v>
      </c>
      <c r="B177" s="95" t="s">
        <v>152</v>
      </c>
      <c r="C177" s="81" t="s">
        <v>9</v>
      </c>
      <c r="D177" s="81">
        <v>3</v>
      </c>
      <c r="E177" s="102"/>
      <c r="F177" s="94">
        <f>$D177*E177</f>
        <v>0</v>
      </c>
    </row>
    <row r="178" spans="1:6" x14ac:dyDescent="0.25">
      <c r="A178" s="88"/>
      <c r="B178" s="81"/>
      <c r="C178" s="81"/>
      <c r="D178" s="81"/>
      <c r="E178" s="102"/>
      <c r="F178" s="81"/>
    </row>
    <row r="179" spans="1:6" ht="30" x14ac:dyDescent="0.25">
      <c r="A179" s="88">
        <v>85</v>
      </c>
      <c r="B179" s="95" t="s">
        <v>151</v>
      </c>
      <c r="C179" s="81" t="s">
        <v>9</v>
      </c>
      <c r="D179" s="81">
        <v>3</v>
      </c>
      <c r="E179" s="102"/>
      <c r="F179" s="94">
        <f>$D179*E179</f>
        <v>0</v>
      </c>
    </row>
    <row r="180" spans="1:6" x14ac:dyDescent="0.25">
      <c r="A180" s="88"/>
      <c r="B180" s="81"/>
      <c r="C180" s="81"/>
      <c r="D180" s="81"/>
      <c r="E180" s="102"/>
      <c r="F180" s="81"/>
    </row>
    <row r="181" spans="1:6" ht="30" x14ac:dyDescent="0.25">
      <c r="A181" s="88">
        <v>86</v>
      </c>
      <c r="B181" s="95" t="s">
        <v>150</v>
      </c>
      <c r="C181" s="81" t="s">
        <v>9</v>
      </c>
      <c r="D181" s="81">
        <v>3</v>
      </c>
      <c r="E181" s="102"/>
      <c r="F181" s="94">
        <f>$D181*E181</f>
        <v>0</v>
      </c>
    </row>
    <row r="182" spans="1:6" x14ac:dyDescent="0.25">
      <c r="A182" s="88"/>
      <c r="B182" s="81"/>
      <c r="C182" s="81"/>
      <c r="D182" s="81"/>
      <c r="E182" s="102"/>
      <c r="F182" s="81"/>
    </row>
    <row r="183" spans="1:6" ht="45" x14ac:dyDescent="0.25">
      <c r="A183" s="88">
        <v>87</v>
      </c>
      <c r="B183" s="95" t="s">
        <v>226</v>
      </c>
      <c r="C183" s="81" t="s">
        <v>6</v>
      </c>
      <c r="D183" s="81">
        <v>70</v>
      </c>
      <c r="E183" s="102"/>
      <c r="F183" s="94">
        <f>$D183*E183</f>
        <v>0</v>
      </c>
    </row>
    <row r="184" spans="1:6" x14ac:dyDescent="0.25">
      <c r="A184" s="88"/>
      <c r="B184" s="81"/>
      <c r="C184" s="81"/>
      <c r="D184" s="81"/>
      <c r="E184" s="102"/>
      <c r="F184" s="81"/>
    </row>
    <row r="185" spans="1:6" ht="45" x14ac:dyDescent="0.25">
      <c r="A185" s="88">
        <v>88</v>
      </c>
      <c r="B185" s="95" t="s">
        <v>225</v>
      </c>
      <c r="C185" s="81" t="s">
        <v>6</v>
      </c>
      <c r="D185" s="81">
        <v>220</v>
      </c>
      <c r="E185" s="102"/>
      <c r="F185" s="94">
        <f>$D185*E185</f>
        <v>0</v>
      </c>
    </row>
    <row r="186" spans="1:6" x14ac:dyDescent="0.25">
      <c r="A186" s="88"/>
      <c r="B186" s="81"/>
      <c r="C186" s="81"/>
      <c r="D186" s="81"/>
      <c r="E186" s="102"/>
      <c r="F186" s="81"/>
    </row>
    <row r="187" spans="1:6" ht="30" x14ac:dyDescent="0.25">
      <c r="A187" s="88">
        <v>89</v>
      </c>
      <c r="B187" s="95" t="s">
        <v>227</v>
      </c>
      <c r="C187" s="81" t="s">
        <v>7</v>
      </c>
      <c r="D187" s="81">
        <v>3</v>
      </c>
      <c r="E187" s="102"/>
      <c r="F187" s="94">
        <f>$D187*E187</f>
        <v>0</v>
      </c>
    </row>
    <row r="188" spans="1:6" x14ac:dyDescent="0.25">
      <c r="A188" s="88"/>
      <c r="B188" s="81"/>
      <c r="C188" s="81"/>
      <c r="D188" s="81"/>
      <c r="E188" s="102"/>
      <c r="F188" s="81"/>
    </row>
    <row r="189" spans="1:6" ht="30" x14ac:dyDescent="0.25">
      <c r="A189" s="88">
        <v>90</v>
      </c>
      <c r="B189" s="95" t="s">
        <v>228</v>
      </c>
      <c r="C189" s="81" t="s">
        <v>7</v>
      </c>
      <c r="D189" s="81">
        <v>3</v>
      </c>
      <c r="E189" s="102"/>
      <c r="F189" s="94">
        <f>$D189*E189</f>
        <v>0</v>
      </c>
    </row>
    <row r="190" spans="1:6" x14ac:dyDescent="0.25">
      <c r="A190" s="88"/>
      <c r="B190" s="81"/>
      <c r="C190" s="81"/>
      <c r="D190" s="81"/>
      <c r="E190" s="102"/>
      <c r="F190" s="81"/>
    </row>
    <row r="191" spans="1:6" ht="45" x14ac:dyDescent="0.25">
      <c r="A191" s="88">
        <v>91</v>
      </c>
      <c r="B191" s="95" t="s">
        <v>149</v>
      </c>
      <c r="C191" s="81" t="s">
        <v>7</v>
      </c>
      <c r="D191" s="81">
        <v>5</v>
      </c>
      <c r="E191" s="102"/>
      <c r="F191" s="94">
        <f>$D191*E191</f>
        <v>0</v>
      </c>
    </row>
    <row r="192" spans="1:6" x14ac:dyDescent="0.25">
      <c r="A192" s="88"/>
      <c r="B192" s="81"/>
      <c r="C192" s="81"/>
      <c r="D192" s="81"/>
      <c r="E192" s="102"/>
      <c r="F192" s="81"/>
    </row>
    <row r="193" spans="1:6" ht="60" x14ac:dyDescent="0.25">
      <c r="A193" s="88">
        <v>92</v>
      </c>
      <c r="B193" s="95" t="s">
        <v>148</v>
      </c>
      <c r="C193" s="81" t="s">
        <v>7</v>
      </c>
      <c r="D193" s="81">
        <v>3</v>
      </c>
      <c r="E193" s="102"/>
      <c r="F193" s="94">
        <f>$D193*E193</f>
        <v>0</v>
      </c>
    </row>
    <row r="194" spans="1:6" x14ac:dyDescent="0.25">
      <c r="A194" s="88"/>
      <c r="B194" s="81"/>
      <c r="C194" s="81"/>
      <c r="D194" s="81"/>
      <c r="E194" s="102"/>
      <c r="F194" s="81"/>
    </row>
    <row r="195" spans="1:6" ht="30" x14ac:dyDescent="0.25">
      <c r="A195" s="88">
        <v>93</v>
      </c>
      <c r="B195" s="95" t="s">
        <v>224</v>
      </c>
      <c r="C195" s="81" t="s">
        <v>9</v>
      </c>
      <c r="D195" s="81">
        <v>3</v>
      </c>
      <c r="E195" s="102"/>
      <c r="F195" s="94">
        <f>$D195*E195</f>
        <v>0</v>
      </c>
    </row>
    <row r="196" spans="1:6" x14ac:dyDescent="0.25">
      <c r="A196" s="88"/>
      <c r="B196" s="76"/>
      <c r="E196" s="102"/>
    </row>
    <row r="197" spans="1:6" ht="90" x14ac:dyDescent="0.25">
      <c r="A197" s="88">
        <v>94</v>
      </c>
      <c r="B197" s="76" t="s">
        <v>82</v>
      </c>
      <c r="C197" s="52" t="s">
        <v>7</v>
      </c>
      <c r="D197" s="52">
        <v>12</v>
      </c>
      <c r="E197" s="102"/>
      <c r="F197" s="113">
        <f>$D197*E197</f>
        <v>0</v>
      </c>
    </row>
    <row r="198" spans="1:6" x14ac:dyDescent="0.25">
      <c r="A198" s="88"/>
      <c r="B198" s="81"/>
      <c r="C198" s="81"/>
      <c r="D198" s="81"/>
      <c r="E198" s="86"/>
      <c r="F198" s="81"/>
    </row>
    <row r="199" spans="1:6" ht="15.75" x14ac:dyDescent="0.25">
      <c r="A199" s="88"/>
      <c r="B199" s="92" t="s">
        <v>28</v>
      </c>
      <c r="C199" s="92"/>
      <c r="D199" s="92"/>
      <c r="E199" s="103"/>
      <c r="F199" s="93"/>
    </row>
    <row r="200" spans="1:6" x14ac:dyDescent="0.25">
      <c r="A200" s="88"/>
      <c r="B200" s="81" t="s">
        <v>1</v>
      </c>
      <c r="C200" s="81" t="s">
        <v>2</v>
      </c>
      <c r="D200" s="81" t="s">
        <v>3</v>
      </c>
      <c r="E200" s="102" t="s">
        <v>4</v>
      </c>
      <c r="F200" s="94" t="s">
        <v>5</v>
      </c>
    </row>
    <row r="201" spans="1:6" ht="30" x14ac:dyDescent="0.25">
      <c r="A201" s="88">
        <v>95</v>
      </c>
      <c r="B201" s="95" t="s">
        <v>62</v>
      </c>
      <c r="C201" s="81" t="s">
        <v>9</v>
      </c>
      <c r="D201" s="81">
        <v>40</v>
      </c>
      <c r="E201" s="102"/>
      <c r="F201" s="94">
        <f>$D201*E201</f>
        <v>0</v>
      </c>
    </row>
    <row r="202" spans="1:6" x14ac:dyDescent="0.25">
      <c r="A202" s="88"/>
      <c r="B202" s="81"/>
      <c r="C202" s="81"/>
      <c r="D202" s="81"/>
      <c r="E202" s="102"/>
      <c r="F202" s="81"/>
    </row>
    <row r="203" spans="1:6" ht="30" x14ac:dyDescent="0.25">
      <c r="A203" s="88">
        <v>96</v>
      </c>
      <c r="B203" s="95" t="s">
        <v>116</v>
      </c>
      <c r="C203" s="81" t="s">
        <v>9</v>
      </c>
      <c r="D203" s="81">
        <v>8</v>
      </c>
      <c r="E203" s="102"/>
      <c r="F203" s="94">
        <f>$D203*E203</f>
        <v>0</v>
      </c>
    </row>
    <row r="204" spans="1:6" x14ac:dyDescent="0.25">
      <c r="A204" s="88"/>
      <c r="B204" s="81"/>
      <c r="C204" s="81"/>
      <c r="D204" s="81"/>
      <c r="E204" s="102"/>
      <c r="F204" s="81"/>
    </row>
    <row r="205" spans="1:6" ht="30" x14ac:dyDescent="0.25">
      <c r="A205" s="88">
        <v>97</v>
      </c>
      <c r="B205" s="95" t="s">
        <v>147</v>
      </c>
      <c r="C205" s="81" t="s">
        <v>9</v>
      </c>
      <c r="D205" s="81">
        <v>5</v>
      </c>
      <c r="E205" s="102"/>
      <c r="F205" s="94">
        <f>$D205*E205</f>
        <v>0</v>
      </c>
    </row>
    <row r="206" spans="1:6" x14ac:dyDescent="0.25">
      <c r="A206" s="88"/>
      <c r="B206" s="81"/>
      <c r="C206" s="81"/>
      <c r="D206" s="81"/>
      <c r="E206" s="102"/>
      <c r="F206" s="81"/>
    </row>
    <row r="207" spans="1:6" ht="30" x14ac:dyDescent="0.25">
      <c r="A207" s="88">
        <v>98</v>
      </c>
      <c r="B207" s="95" t="s">
        <v>61</v>
      </c>
      <c r="C207" s="81" t="s">
        <v>9</v>
      </c>
      <c r="D207" s="81">
        <v>16</v>
      </c>
      <c r="E207" s="102"/>
      <c r="F207" s="94">
        <f>$D207*E207</f>
        <v>0</v>
      </c>
    </row>
    <row r="208" spans="1:6" x14ac:dyDescent="0.25">
      <c r="A208" s="88"/>
      <c r="B208" s="81"/>
      <c r="C208" s="81"/>
      <c r="D208" s="81"/>
      <c r="E208" s="102"/>
      <c r="F208" s="81"/>
    </row>
    <row r="209" spans="1:6" ht="30" x14ac:dyDescent="0.25">
      <c r="A209" s="88">
        <v>99</v>
      </c>
      <c r="B209" s="95" t="s">
        <v>115</v>
      </c>
      <c r="C209" s="81" t="s">
        <v>9</v>
      </c>
      <c r="D209" s="81">
        <v>3</v>
      </c>
      <c r="E209" s="102"/>
      <c r="F209" s="94">
        <f>$D209*E209</f>
        <v>0</v>
      </c>
    </row>
    <row r="210" spans="1:6" x14ac:dyDescent="0.25">
      <c r="A210" s="88"/>
      <c r="B210" s="81"/>
      <c r="C210" s="81"/>
      <c r="D210" s="81"/>
      <c r="E210" s="102"/>
      <c r="F210" s="81"/>
    </row>
    <row r="211" spans="1:6" ht="30" x14ac:dyDescent="0.25">
      <c r="A211" s="88">
        <v>100</v>
      </c>
      <c r="B211" s="95" t="s">
        <v>58</v>
      </c>
      <c r="C211" s="81" t="s">
        <v>9</v>
      </c>
      <c r="D211" s="81">
        <v>32</v>
      </c>
      <c r="E211" s="102"/>
      <c r="F211" s="94">
        <f>$D211*E211</f>
        <v>0</v>
      </c>
    </row>
    <row r="212" spans="1:6" x14ac:dyDescent="0.25">
      <c r="A212" s="88"/>
      <c r="B212" s="81"/>
      <c r="C212" s="81"/>
      <c r="D212" s="81"/>
      <c r="E212" s="102"/>
      <c r="F212" s="81"/>
    </row>
    <row r="213" spans="1:6" ht="30" x14ac:dyDescent="0.25">
      <c r="A213" s="88">
        <v>101</v>
      </c>
      <c r="B213" s="95" t="s">
        <v>57</v>
      </c>
      <c r="C213" s="81" t="s">
        <v>9</v>
      </c>
      <c r="D213" s="81">
        <v>66</v>
      </c>
      <c r="E213" s="102"/>
      <c r="F213" s="94">
        <f>$D213*E213</f>
        <v>0</v>
      </c>
    </row>
    <row r="214" spans="1:6" x14ac:dyDescent="0.25">
      <c r="A214" s="88"/>
      <c r="B214" s="81"/>
      <c r="C214" s="81"/>
      <c r="D214" s="81"/>
      <c r="E214" s="102"/>
      <c r="F214" s="81"/>
    </row>
    <row r="215" spans="1:6" ht="30" x14ac:dyDescent="0.25">
      <c r="A215" s="88">
        <v>102</v>
      </c>
      <c r="B215" s="95" t="s">
        <v>83</v>
      </c>
      <c r="C215" s="81" t="s">
        <v>9</v>
      </c>
      <c r="D215" s="81">
        <v>6</v>
      </c>
      <c r="E215" s="102"/>
      <c r="F215" s="94">
        <f>$D215*E215</f>
        <v>0</v>
      </c>
    </row>
    <row r="216" spans="1:6" x14ac:dyDescent="0.25">
      <c r="A216" s="88"/>
      <c r="B216" s="81"/>
      <c r="C216" s="81"/>
      <c r="D216" s="81"/>
      <c r="E216" s="102"/>
      <c r="F216" s="81"/>
    </row>
    <row r="217" spans="1:6" ht="30" x14ac:dyDescent="0.25">
      <c r="A217" s="88">
        <v>103</v>
      </c>
      <c r="B217" s="95" t="s">
        <v>60</v>
      </c>
      <c r="C217" s="81" t="s">
        <v>6</v>
      </c>
      <c r="D217" s="81">
        <v>1350</v>
      </c>
      <c r="E217" s="102"/>
      <c r="F217" s="94">
        <f>$D217*E217</f>
        <v>0</v>
      </c>
    </row>
    <row r="218" spans="1:6" x14ac:dyDescent="0.25">
      <c r="A218" s="88"/>
      <c r="B218" s="81"/>
      <c r="C218" s="81"/>
      <c r="D218" s="81"/>
      <c r="E218" s="102"/>
      <c r="F218" s="81"/>
    </row>
    <row r="219" spans="1:6" ht="30" x14ac:dyDescent="0.25">
      <c r="A219" s="88">
        <v>104</v>
      </c>
      <c r="B219" s="95" t="s">
        <v>59</v>
      </c>
      <c r="C219" s="81" t="s">
        <v>6</v>
      </c>
      <c r="D219" s="81">
        <v>1460</v>
      </c>
      <c r="E219" s="102"/>
      <c r="F219" s="94">
        <f>$D219*E219</f>
        <v>0</v>
      </c>
    </row>
    <row r="220" spans="1:6" x14ac:dyDescent="0.25">
      <c r="A220" s="88"/>
      <c r="B220" s="81"/>
      <c r="C220" s="81"/>
      <c r="D220" s="81"/>
      <c r="E220" s="86"/>
      <c r="F220" s="81"/>
    </row>
    <row r="221" spans="1:6" ht="15.75" x14ac:dyDescent="0.25">
      <c r="A221" s="88"/>
      <c r="B221" s="92" t="s">
        <v>45</v>
      </c>
      <c r="C221" s="92"/>
      <c r="D221" s="92"/>
      <c r="E221" s="103"/>
      <c r="F221" s="93"/>
    </row>
    <row r="222" spans="1:6" x14ac:dyDescent="0.25">
      <c r="A222" s="88"/>
      <c r="B222" s="81" t="s">
        <v>1</v>
      </c>
      <c r="C222" s="81" t="s">
        <v>2</v>
      </c>
      <c r="D222" s="81" t="s">
        <v>3</v>
      </c>
      <c r="E222" s="102" t="s">
        <v>4</v>
      </c>
      <c r="F222" s="94" t="s">
        <v>5</v>
      </c>
    </row>
    <row r="223" spans="1:6" ht="75" x14ac:dyDescent="0.25">
      <c r="A223" s="88">
        <v>105</v>
      </c>
      <c r="B223" s="95" t="s">
        <v>46</v>
      </c>
      <c r="C223" s="81" t="s">
        <v>11</v>
      </c>
      <c r="D223" s="81">
        <v>190</v>
      </c>
      <c r="E223" s="102"/>
      <c r="F223" s="94">
        <f>$D223*E223</f>
        <v>0</v>
      </c>
    </row>
    <row r="224" spans="1:6" x14ac:dyDescent="0.25">
      <c r="A224" s="88"/>
      <c r="B224" s="81"/>
      <c r="C224" s="81"/>
      <c r="D224" s="81"/>
      <c r="E224" s="86"/>
      <c r="F224" s="81"/>
    </row>
    <row r="225" spans="1:6" ht="15.75" x14ac:dyDescent="0.25">
      <c r="A225" s="88"/>
      <c r="B225" s="92" t="s">
        <v>29</v>
      </c>
      <c r="C225" s="92"/>
      <c r="D225" s="92"/>
      <c r="E225" s="103"/>
      <c r="F225" s="93"/>
    </row>
    <row r="226" spans="1:6" x14ac:dyDescent="0.25">
      <c r="A226" s="88"/>
      <c r="B226" s="81" t="s">
        <v>1</v>
      </c>
      <c r="C226" s="81" t="s">
        <v>2</v>
      </c>
      <c r="D226" s="81" t="s">
        <v>3</v>
      </c>
      <c r="E226" s="102" t="s">
        <v>4</v>
      </c>
      <c r="F226" s="94" t="s">
        <v>5</v>
      </c>
    </row>
    <row r="227" spans="1:6" ht="30" x14ac:dyDescent="0.25">
      <c r="A227" s="88">
        <v>106</v>
      </c>
      <c r="B227" s="95" t="s">
        <v>32</v>
      </c>
      <c r="C227" s="81" t="s">
        <v>9</v>
      </c>
      <c r="D227" s="81">
        <v>4</v>
      </c>
      <c r="E227" s="102"/>
      <c r="F227" s="94">
        <f>$D227*E227</f>
        <v>0</v>
      </c>
    </row>
    <row r="228" spans="1:6" x14ac:dyDescent="0.25">
      <c r="A228" s="88"/>
      <c r="B228" s="81"/>
      <c r="C228" s="81"/>
      <c r="D228" s="81"/>
      <c r="E228" s="102"/>
      <c r="F228" s="81"/>
    </row>
    <row r="229" spans="1:6" ht="90" x14ac:dyDescent="0.25">
      <c r="A229" s="88">
        <v>107</v>
      </c>
      <c r="B229" s="95" t="s">
        <v>31</v>
      </c>
      <c r="C229" s="81" t="s">
        <v>7</v>
      </c>
      <c r="D229" s="81">
        <v>4</v>
      </c>
      <c r="E229" s="102"/>
      <c r="F229" s="94">
        <f>$D229*E229</f>
        <v>0</v>
      </c>
    </row>
    <row r="230" spans="1:6" x14ac:dyDescent="0.25">
      <c r="A230" s="88"/>
      <c r="B230" s="81"/>
      <c r="C230" s="81"/>
      <c r="D230" s="81"/>
      <c r="E230" s="102"/>
      <c r="F230" s="81"/>
    </row>
    <row r="231" spans="1:6" ht="45" x14ac:dyDescent="0.25">
      <c r="A231" s="88">
        <v>108</v>
      </c>
      <c r="B231" s="95" t="s">
        <v>146</v>
      </c>
      <c r="C231" s="81" t="s">
        <v>7</v>
      </c>
      <c r="D231" s="81">
        <v>1</v>
      </c>
      <c r="E231" s="102"/>
      <c r="F231" s="94">
        <f>$D231*E231</f>
        <v>0</v>
      </c>
    </row>
    <row r="232" spans="1:6" x14ac:dyDescent="0.25">
      <c r="A232" s="51"/>
      <c r="B232" s="76"/>
      <c r="E232" s="113"/>
      <c r="F232" s="113"/>
    </row>
    <row r="233" spans="1:6" ht="15.75" x14ac:dyDescent="0.25">
      <c r="A233" s="72"/>
      <c r="B233" s="73" t="s">
        <v>190</v>
      </c>
      <c r="C233" s="74"/>
      <c r="D233" s="74"/>
      <c r="E233" s="74"/>
      <c r="F233" s="75">
        <f>SUM(F7:F231)</f>
        <v>0</v>
      </c>
    </row>
    <row r="234" spans="1:6" ht="15.75" x14ac:dyDescent="0.25">
      <c r="A234" s="72"/>
      <c r="B234" s="110"/>
      <c r="C234" s="111"/>
      <c r="D234" s="111"/>
      <c r="E234" s="111"/>
      <c r="F234" s="112"/>
    </row>
    <row r="235" spans="1:6" x14ac:dyDescent="0.25">
      <c r="B235" s="71"/>
    </row>
    <row r="236" spans="1:6" x14ac:dyDescent="0.25">
      <c r="A236" s="104" t="s">
        <v>36</v>
      </c>
      <c r="B236" s="105"/>
      <c r="C236" s="106"/>
      <c r="D236" s="107" t="s">
        <v>35</v>
      </c>
      <c r="E236" s="54"/>
      <c r="F236" s="56"/>
    </row>
    <row r="237" spans="1:6" x14ac:dyDescent="0.25">
      <c r="A237" s="109"/>
      <c r="B237" s="54"/>
      <c r="C237" s="54"/>
      <c r="D237" s="54"/>
      <c r="E237" s="54"/>
      <c r="F237" s="54"/>
    </row>
  </sheetData>
  <sheetProtection algorithmName="SHA-512" hashValue="1rQ1OPxO0Kk1/+E6Ba8JjoF5DiFHG1psYTNDh+Uu5gMipG/SMQvk0x992Z4mSnyEbvlRGkyPMWVTJdjxLSki/Q==" saltValue="rihGib2iN9e2LjLaKjO/vA==" spinCount="100000" sheet="1" formatCells="0" formatColumns="0" formatRows="0"/>
  <mergeCells count="1">
    <mergeCell ref="B2:F2"/>
  </mergeCells>
  <dataValidations disablePrompts="1" count="1">
    <dataValidation type="custom" allowBlank="1" showInputMessage="1" showErrorMessage="1" sqref="E231 E233:E234 E7 E9 E13 E15 E17 E19 E21 E23 E25 E27 E29 E31 E33 E35 E37 E39 E41 E43 E45 E47 E49 E51 E53 E55 E57 E59 E61 E63 E65 E67 E69 E71 E73 E75 E77 E79 E81 E83 E87 E89 E91 E93 E95 E97 E99 E101 E103 E105 E107 E109 E111 E113 E115 E117 E119 E121 E123 E125 E127 E129 E131 E133 E135 E137 E139 E141 E143 E145 E147 E149 E151 E153 E155 E157:E160 E161 E163 E159 E165 E167 E169 E171 E173 E175 E177 E179 E181 E183 E185 E187 E189 E191 E193 E195 E197 E201 E203 E205 E207 E209 E211 E213 E215 E217 E219 E223 E227 E229" xr:uid="{04062792-D2F9-46AD-86E4-A63D095AA7D4}">
      <formula1>OR(ROUND(MOD(E7*100,1),3)=0,ROUND(MOD(E7*100,1),3)=1)</formula1>
    </dataValidation>
  </dataValidations>
  <pageMargins left="0.7" right="0.7" top="0.75" bottom="0.75" header="0.3" footer="0.3"/>
  <pageSetup paperSize="9" scale="82" orientation="portrait" r:id="rId1"/>
  <headerFooter>
    <oddHeader>&amp;L&amp;9Priloga E/1.3: PONUDBENI PREDRAČUN&amp;C&amp;9JN IZGRADNJA DISTRIBUCIJSKEGA EEO 2025&amp;R&amp;9Sklop 1.3</oddHeader>
    <oddFooter>&amp;R&amp;9&amp;P/&amp;N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E82D-465E-4D0A-9748-276361D5BCA2}">
  <dimension ref="A1:F113"/>
  <sheetViews>
    <sheetView showZeros="0" view="pageLayout" zoomScale="115" zoomScaleNormal="145" zoomScaleSheetLayoutView="115" zoomScalePageLayoutView="115" workbookViewId="0">
      <selection activeCell="B67" sqref="B67"/>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7"/>
      <c r="B1" s="1" t="s">
        <v>34</v>
      </c>
      <c r="C1" s="72"/>
      <c r="D1" s="72"/>
      <c r="E1" s="72"/>
      <c r="F1" s="72"/>
    </row>
    <row r="2" spans="1:6" ht="15.75" x14ac:dyDescent="0.25">
      <c r="A2" s="79"/>
      <c r="B2" s="120" t="s">
        <v>191</v>
      </c>
      <c r="C2" s="120"/>
      <c r="D2" s="120"/>
      <c r="E2" s="120"/>
      <c r="F2" s="120"/>
    </row>
    <row r="3" spans="1:6" ht="15.75" x14ac:dyDescent="0.25">
      <c r="A3" s="79"/>
      <c r="B3" s="114"/>
      <c r="C3" s="114"/>
      <c r="D3" s="114"/>
      <c r="E3" s="114"/>
      <c r="F3" s="114"/>
    </row>
    <row r="4" spans="1:6" x14ac:dyDescent="0.25">
      <c r="A4" s="88"/>
      <c r="B4" s="85"/>
      <c r="C4" s="81"/>
      <c r="D4" s="81"/>
      <c r="E4" s="81"/>
      <c r="F4" s="81"/>
    </row>
    <row r="5" spans="1:6" ht="15.75" x14ac:dyDescent="0.25">
      <c r="A5" s="88"/>
      <c r="B5" s="92" t="s">
        <v>0</v>
      </c>
      <c r="C5" s="92"/>
      <c r="D5" s="92"/>
      <c r="E5" s="93"/>
      <c r="F5" s="93"/>
    </row>
    <row r="6" spans="1:6" x14ac:dyDescent="0.25">
      <c r="A6" s="88"/>
      <c r="B6" s="81" t="s">
        <v>1</v>
      </c>
      <c r="C6" s="81" t="s">
        <v>2</v>
      </c>
      <c r="D6" s="81" t="s">
        <v>3</v>
      </c>
      <c r="E6" s="94" t="s">
        <v>4</v>
      </c>
      <c r="F6" s="94" t="s">
        <v>5</v>
      </c>
    </row>
    <row r="7" spans="1:6" ht="60" x14ac:dyDescent="0.25">
      <c r="A7" s="88">
        <v>1</v>
      </c>
      <c r="B7" s="95" t="s">
        <v>8</v>
      </c>
      <c r="C7" s="81" t="s">
        <v>9</v>
      </c>
      <c r="D7" s="81">
        <v>3</v>
      </c>
      <c r="E7" s="102"/>
      <c r="F7" s="94">
        <f>$D7*E7</f>
        <v>0</v>
      </c>
    </row>
    <row r="8" spans="1:6" x14ac:dyDescent="0.25">
      <c r="A8" s="88"/>
      <c r="B8" s="81"/>
      <c r="C8" s="81"/>
      <c r="D8" s="81"/>
      <c r="E8" s="86"/>
      <c r="F8" s="81"/>
    </row>
    <row r="9" spans="1:6" ht="60" x14ac:dyDescent="0.25">
      <c r="A9" s="88">
        <v>2</v>
      </c>
      <c r="B9" s="95" t="s">
        <v>55</v>
      </c>
      <c r="C9" s="81" t="s">
        <v>6</v>
      </c>
      <c r="D9" s="81">
        <v>840</v>
      </c>
      <c r="E9" s="102"/>
      <c r="F9" s="94">
        <f>$D9*E9</f>
        <v>0</v>
      </c>
    </row>
    <row r="10" spans="1:6" x14ac:dyDescent="0.25">
      <c r="A10" s="88"/>
      <c r="B10" s="81"/>
      <c r="C10" s="81"/>
      <c r="D10" s="81"/>
      <c r="E10" s="86"/>
      <c r="F10" s="81"/>
    </row>
    <row r="11" spans="1:6" ht="15.75" x14ac:dyDescent="0.25">
      <c r="A11" s="88"/>
      <c r="B11" s="92" t="s">
        <v>10</v>
      </c>
      <c r="C11" s="92"/>
      <c r="D11" s="92"/>
      <c r="E11" s="103"/>
      <c r="F11" s="93"/>
    </row>
    <row r="12" spans="1:6" x14ac:dyDescent="0.25">
      <c r="A12" s="88"/>
      <c r="B12" s="81" t="s">
        <v>1</v>
      </c>
      <c r="C12" s="81" t="s">
        <v>2</v>
      </c>
      <c r="D12" s="81" t="s">
        <v>3</v>
      </c>
      <c r="E12" s="102" t="s">
        <v>4</v>
      </c>
      <c r="F12" s="94" t="s">
        <v>5</v>
      </c>
    </row>
    <row r="13" spans="1:6" ht="45" x14ac:dyDescent="0.25">
      <c r="A13" s="88">
        <v>3</v>
      </c>
      <c r="B13" s="95" t="s">
        <v>143</v>
      </c>
      <c r="C13" s="81" t="s">
        <v>13</v>
      </c>
      <c r="D13" s="81">
        <v>220</v>
      </c>
      <c r="E13" s="102"/>
      <c r="F13" s="94">
        <f>$D13*E13</f>
        <v>0</v>
      </c>
    </row>
    <row r="14" spans="1:6" x14ac:dyDescent="0.25">
      <c r="A14" s="88"/>
      <c r="B14" s="81"/>
      <c r="C14" s="81"/>
      <c r="D14" s="81"/>
      <c r="E14" s="102"/>
      <c r="F14" s="81"/>
    </row>
    <row r="15" spans="1:6" ht="60" x14ac:dyDescent="0.25">
      <c r="A15" s="88">
        <v>4</v>
      </c>
      <c r="B15" s="95" t="s">
        <v>202</v>
      </c>
      <c r="C15" s="81" t="s">
        <v>11</v>
      </c>
      <c r="D15" s="81">
        <v>54.4</v>
      </c>
      <c r="E15" s="102"/>
      <c r="F15" s="94">
        <f>$D15*E15</f>
        <v>0</v>
      </c>
    </row>
    <row r="16" spans="1:6" x14ac:dyDescent="0.25">
      <c r="A16" s="88"/>
      <c r="B16" s="81"/>
      <c r="C16" s="81"/>
      <c r="D16" s="81"/>
      <c r="E16" s="102"/>
      <c r="F16" s="81"/>
    </row>
    <row r="17" spans="1:6" ht="60" x14ac:dyDescent="0.25">
      <c r="A17" s="88">
        <v>5</v>
      </c>
      <c r="B17" s="95" t="s">
        <v>68</v>
      </c>
      <c r="C17" s="81" t="s">
        <v>11</v>
      </c>
      <c r="D17" s="81">
        <v>220</v>
      </c>
      <c r="E17" s="102"/>
      <c r="F17" s="94">
        <f>$D17*E17</f>
        <v>0</v>
      </c>
    </row>
    <row r="18" spans="1:6" x14ac:dyDescent="0.25">
      <c r="A18" s="88"/>
      <c r="B18" s="81"/>
      <c r="C18" s="81"/>
      <c r="D18" s="81"/>
      <c r="E18" s="102"/>
      <c r="F18" s="81"/>
    </row>
    <row r="19" spans="1:6" ht="60" x14ac:dyDescent="0.25">
      <c r="A19" s="88">
        <v>6</v>
      </c>
      <c r="B19" s="95" t="s">
        <v>140</v>
      </c>
      <c r="C19" s="81" t="s">
        <v>11</v>
      </c>
      <c r="D19" s="81">
        <v>8</v>
      </c>
      <c r="E19" s="102"/>
      <c r="F19" s="94">
        <f>$D19*E19</f>
        <v>0</v>
      </c>
    </row>
    <row r="20" spans="1:6" x14ac:dyDescent="0.25">
      <c r="A20" s="88"/>
      <c r="B20" s="81"/>
      <c r="C20" s="81"/>
      <c r="D20" s="81"/>
      <c r="E20" s="102"/>
      <c r="F20" s="81"/>
    </row>
    <row r="21" spans="1:6" ht="30" x14ac:dyDescent="0.25">
      <c r="A21" s="88">
        <v>7</v>
      </c>
      <c r="B21" s="95" t="s">
        <v>54</v>
      </c>
      <c r="C21" s="81" t="s">
        <v>11</v>
      </c>
      <c r="D21" s="81">
        <v>59.2</v>
      </c>
      <c r="E21" s="102"/>
      <c r="F21" s="94">
        <f>$D21*E21</f>
        <v>0</v>
      </c>
    </row>
    <row r="22" spans="1:6" x14ac:dyDescent="0.25">
      <c r="A22" s="88"/>
      <c r="B22" s="81"/>
      <c r="C22" s="81"/>
      <c r="D22" s="81"/>
      <c r="E22" s="102"/>
      <c r="F22" s="81"/>
    </row>
    <row r="23" spans="1:6" ht="45" x14ac:dyDescent="0.25">
      <c r="A23" s="88">
        <v>8</v>
      </c>
      <c r="B23" s="95" t="s">
        <v>12</v>
      </c>
      <c r="C23" s="81" t="s">
        <v>11</v>
      </c>
      <c r="D23" s="81">
        <v>223.2</v>
      </c>
      <c r="E23" s="102"/>
      <c r="F23" s="94">
        <f>$D23*E23</f>
        <v>0</v>
      </c>
    </row>
    <row r="24" spans="1:6" x14ac:dyDescent="0.25">
      <c r="A24" s="88"/>
      <c r="B24" s="81"/>
      <c r="C24" s="81"/>
      <c r="D24" s="81"/>
      <c r="E24" s="102"/>
      <c r="F24" s="81"/>
    </row>
    <row r="25" spans="1:6" x14ac:dyDescent="0.25">
      <c r="A25" s="88">
        <v>9</v>
      </c>
      <c r="B25" s="81" t="s">
        <v>139</v>
      </c>
      <c r="C25" s="81" t="s">
        <v>13</v>
      </c>
      <c r="D25" s="81">
        <v>250</v>
      </c>
      <c r="E25" s="102"/>
      <c r="F25" s="94">
        <f>$D25*E25</f>
        <v>0</v>
      </c>
    </row>
    <row r="26" spans="1:6" x14ac:dyDescent="0.25">
      <c r="A26" s="88"/>
      <c r="B26" s="81"/>
      <c r="C26" s="81"/>
      <c r="D26" s="81"/>
      <c r="E26" s="102"/>
      <c r="F26" s="81"/>
    </row>
    <row r="27" spans="1:6" x14ac:dyDescent="0.25">
      <c r="A27" s="88">
        <v>10</v>
      </c>
      <c r="B27" s="81" t="s">
        <v>138</v>
      </c>
      <c r="C27" s="81" t="s">
        <v>13</v>
      </c>
      <c r="D27" s="81">
        <v>200</v>
      </c>
      <c r="E27" s="102"/>
      <c r="F27" s="94">
        <f>$D27*E27</f>
        <v>0</v>
      </c>
    </row>
    <row r="28" spans="1:6" x14ac:dyDescent="0.25">
      <c r="A28" s="88"/>
      <c r="B28" s="81"/>
      <c r="C28" s="81"/>
      <c r="D28" s="81"/>
      <c r="E28" s="102"/>
      <c r="F28" s="81"/>
    </row>
    <row r="29" spans="1:6" ht="75" x14ac:dyDescent="0.25">
      <c r="A29" s="88">
        <v>11</v>
      </c>
      <c r="B29" s="95" t="s">
        <v>183</v>
      </c>
      <c r="C29" s="81" t="s">
        <v>9</v>
      </c>
      <c r="D29" s="81">
        <v>1</v>
      </c>
      <c r="E29" s="102"/>
      <c r="F29" s="94">
        <f>$D29*E29</f>
        <v>0</v>
      </c>
    </row>
    <row r="30" spans="1:6" x14ac:dyDescent="0.25">
      <c r="A30" s="88"/>
      <c r="B30" s="81"/>
      <c r="C30" s="81"/>
      <c r="D30" s="81"/>
      <c r="E30" s="102"/>
      <c r="F30" s="81"/>
    </row>
    <row r="31" spans="1:6" ht="60" x14ac:dyDescent="0.25">
      <c r="A31" s="88">
        <v>12</v>
      </c>
      <c r="B31" s="95" t="s">
        <v>53</v>
      </c>
      <c r="C31" s="81" t="s">
        <v>9</v>
      </c>
      <c r="D31" s="81">
        <v>1</v>
      </c>
      <c r="E31" s="102"/>
      <c r="F31" s="94">
        <f>$D31*E31</f>
        <v>0</v>
      </c>
    </row>
    <row r="32" spans="1:6" x14ac:dyDescent="0.25">
      <c r="A32" s="88"/>
      <c r="B32" s="81"/>
      <c r="C32" s="81"/>
      <c r="D32" s="81"/>
      <c r="E32" s="102"/>
      <c r="F32" s="81"/>
    </row>
    <row r="33" spans="1:6" ht="105" x14ac:dyDescent="0.25">
      <c r="A33" s="88">
        <v>13</v>
      </c>
      <c r="B33" s="95" t="s">
        <v>201</v>
      </c>
      <c r="C33" s="81" t="s">
        <v>6</v>
      </c>
      <c r="D33" s="81">
        <v>160</v>
      </c>
      <c r="E33" s="102"/>
      <c r="F33" s="94">
        <f>$D33*E33</f>
        <v>0</v>
      </c>
    </row>
    <row r="34" spans="1:6" x14ac:dyDescent="0.25">
      <c r="A34" s="88"/>
      <c r="B34" s="81"/>
      <c r="C34" s="81"/>
      <c r="D34" s="81"/>
      <c r="E34" s="102"/>
      <c r="F34" s="81"/>
    </row>
    <row r="35" spans="1:6" ht="105" x14ac:dyDescent="0.25">
      <c r="A35" s="88">
        <v>14</v>
      </c>
      <c r="B35" s="95" t="s">
        <v>180</v>
      </c>
      <c r="C35" s="81" t="s">
        <v>6</v>
      </c>
      <c r="D35" s="81">
        <v>20</v>
      </c>
      <c r="E35" s="102"/>
      <c r="F35" s="94">
        <f>$D35*E35</f>
        <v>0</v>
      </c>
    </row>
    <row r="36" spans="1:6" x14ac:dyDescent="0.25">
      <c r="A36" s="88"/>
      <c r="B36" s="81"/>
      <c r="C36" s="81"/>
      <c r="D36" s="81"/>
      <c r="E36" s="102"/>
      <c r="F36" s="81"/>
    </row>
    <row r="37" spans="1:6" ht="90" x14ac:dyDescent="0.25">
      <c r="A37" s="88">
        <v>15</v>
      </c>
      <c r="B37" s="95" t="s">
        <v>182</v>
      </c>
      <c r="C37" s="81" t="s">
        <v>6</v>
      </c>
      <c r="D37" s="81">
        <v>40</v>
      </c>
      <c r="E37" s="102"/>
      <c r="F37" s="94">
        <f>$D37*E37</f>
        <v>0</v>
      </c>
    </row>
    <row r="38" spans="1:6" x14ac:dyDescent="0.25">
      <c r="A38" s="88"/>
      <c r="B38" s="81"/>
      <c r="C38" s="81"/>
      <c r="D38" s="81"/>
      <c r="E38" s="102"/>
      <c r="F38" s="81"/>
    </row>
    <row r="39" spans="1:6" ht="30" x14ac:dyDescent="0.25">
      <c r="A39" s="88">
        <v>16</v>
      </c>
      <c r="B39" s="95" t="s">
        <v>52</v>
      </c>
      <c r="C39" s="81" t="s">
        <v>6</v>
      </c>
      <c r="D39" s="81">
        <v>520</v>
      </c>
      <c r="E39" s="102"/>
      <c r="F39" s="94">
        <f>$D39*E39</f>
        <v>0</v>
      </c>
    </row>
    <row r="40" spans="1:6" x14ac:dyDescent="0.25">
      <c r="A40" s="88"/>
      <c r="B40" s="81"/>
      <c r="C40" s="81"/>
      <c r="D40" s="81"/>
      <c r="E40" s="102"/>
      <c r="F40" s="81"/>
    </row>
    <row r="41" spans="1:6" ht="45" x14ac:dyDescent="0.25">
      <c r="A41" s="88">
        <v>17</v>
      </c>
      <c r="B41" s="95" t="s">
        <v>14</v>
      </c>
      <c r="C41" s="81" t="s">
        <v>6</v>
      </c>
      <c r="D41" s="81">
        <v>1480</v>
      </c>
      <c r="E41" s="102"/>
      <c r="F41" s="94">
        <f>$D41*E41</f>
        <v>0</v>
      </c>
    </row>
    <row r="42" spans="1:6" x14ac:dyDescent="0.25">
      <c r="A42" s="88"/>
      <c r="B42" s="81"/>
      <c r="C42" s="81"/>
      <c r="D42" s="81"/>
      <c r="E42" s="102"/>
      <c r="F42" s="81"/>
    </row>
    <row r="43" spans="1:6" ht="75" x14ac:dyDescent="0.25">
      <c r="A43" s="88">
        <v>18</v>
      </c>
      <c r="B43" s="95" t="s">
        <v>132</v>
      </c>
      <c r="C43" s="81" t="s">
        <v>9</v>
      </c>
      <c r="D43" s="81">
        <v>3</v>
      </c>
      <c r="E43" s="102"/>
      <c r="F43" s="94">
        <f>$D43*E43</f>
        <v>0</v>
      </c>
    </row>
    <row r="44" spans="1:6" x14ac:dyDescent="0.25">
      <c r="A44" s="88"/>
      <c r="B44" s="81"/>
      <c r="C44" s="81"/>
      <c r="D44" s="81"/>
      <c r="E44" s="102"/>
      <c r="F44" s="81"/>
    </row>
    <row r="45" spans="1:6" ht="105" x14ac:dyDescent="0.25">
      <c r="A45" s="88">
        <v>19</v>
      </c>
      <c r="B45" s="95" t="s">
        <v>200</v>
      </c>
      <c r="C45" s="81" t="s">
        <v>9</v>
      </c>
      <c r="D45" s="81">
        <v>3</v>
      </c>
      <c r="E45" s="102"/>
      <c r="F45" s="94">
        <f>$D45*E45</f>
        <v>0</v>
      </c>
    </row>
    <row r="46" spans="1:6" x14ac:dyDescent="0.25">
      <c r="A46" s="88"/>
      <c r="B46" s="81"/>
      <c r="C46" s="81"/>
      <c r="D46" s="81"/>
      <c r="E46" s="102"/>
      <c r="F46" s="81"/>
    </row>
    <row r="47" spans="1:6" ht="45" x14ac:dyDescent="0.25">
      <c r="A47" s="88">
        <v>20</v>
      </c>
      <c r="B47" s="95" t="s">
        <v>199</v>
      </c>
      <c r="C47" s="81" t="s">
        <v>6</v>
      </c>
      <c r="D47" s="81">
        <v>840</v>
      </c>
      <c r="E47" s="102"/>
      <c r="F47" s="94">
        <f>$D47*E47</f>
        <v>0</v>
      </c>
    </row>
    <row r="48" spans="1:6" x14ac:dyDescent="0.25">
      <c r="A48" s="88"/>
      <c r="B48" s="81"/>
      <c r="C48" s="81"/>
      <c r="D48" s="81"/>
      <c r="E48" s="102"/>
      <c r="F48" s="81"/>
    </row>
    <row r="49" spans="1:6" ht="30" x14ac:dyDescent="0.25">
      <c r="A49" s="88">
        <v>21</v>
      </c>
      <c r="B49" s="95" t="s">
        <v>198</v>
      </c>
      <c r="C49" s="81" t="s">
        <v>6</v>
      </c>
      <c r="D49" s="81">
        <v>840</v>
      </c>
      <c r="E49" s="102"/>
      <c r="F49" s="94">
        <f>$D49*E49</f>
        <v>0</v>
      </c>
    </row>
    <row r="50" spans="1:6" x14ac:dyDescent="0.25">
      <c r="A50" s="88"/>
      <c r="B50" s="81"/>
      <c r="C50" s="81"/>
      <c r="D50" s="81"/>
      <c r="E50" s="102"/>
      <c r="F50" s="81"/>
    </row>
    <row r="51" spans="1:6" ht="30" x14ac:dyDescent="0.25">
      <c r="A51" s="88">
        <v>22</v>
      </c>
      <c r="B51" s="95" t="s">
        <v>197</v>
      </c>
      <c r="C51" s="81" t="s">
        <v>9</v>
      </c>
      <c r="D51" s="81">
        <v>2</v>
      </c>
      <c r="E51" s="102"/>
      <c r="F51" s="94">
        <f>$D51*E51</f>
        <v>0</v>
      </c>
    </row>
    <row r="52" spans="1:6" x14ac:dyDescent="0.25">
      <c r="A52" s="88"/>
      <c r="B52" s="81"/>
      <c r="C52" s="81"/>
      <c r="D52" s="81"/>
      <c r="E52" s="102"/>
      <c r="F52" s="81"/>
    </row>
    <row r="53" spans="1:6" ht="45" x14ac:dyDescent="0.25">
      <c r="A53" s="88">
        <v>23</v>
      </c>
      <c r="B53" s="95" t="s">
        <v>70</v>
      </c>
      <c r="C53" s="81" t="s">
        <v>6</v>
      </c>
      <c r="D53" s="81">
        <v>340</v>
      </c>
      <c r="E53" s="102"/>
      <c r="F53" s="94">
        <f>$D53*E53</f>
        <v>0</v>
      </c>
    </row>
    <row r="54" spans="1:6" x14ac:dyDescent="0.25">
      <c r="A54" s="88"/>
      <c r="B54" s="81"/>
      <c r="C54" s="81"/>
      <c r="D54" s="81"/>
      <c r="E54" s="102"/>
      <c r="F54" s="81"/>
    </row>
    <row r="55" spans="1:6" ht="60" x14ac:dyDescent="0.25">
      <c r="A55" s="88">
        <v>24</v>
      </c>
      <c r="B55" s="95" t="s">
        <v>71</v>
      </c>
      <c r="C55" s="81" t="s">
        <v>13</v>
      </c>
      <c r="D55" s="81">
        <v>68</v>
      </c>
      <c r="E55" s="102"/>
      <c r="F55" s="94">
        <f>$D55*E55</f>
        <v>0</v>
      </c>
    </row>
    <row r="56" spans="1:6" x14ac:dyDescent="0.25">
      <c r="A56" s="88"/>
      <c r="B56" s="81"/>
      <c r="C56" s="81"/>
      <c r="D56" s="81"/>
      <c r="E56" s="102"/>
      <c r="F56" s="81"/>
    </row>
    <row r="57" spans="1:6" x14ac:dyDescent="0.25">
      <c r="A57" s="88">
        <v>25</v>
      </c>
      <c r="B57" s="81" t="s">
        <v>196</v>
      </c>
      <c r="C57" s="81" t="s">
        <v>6</v>
      </c>
      <c r="D57" s="81">
        <v>2</v>
      </c>
      <c r="E57" s="102"/>
      <c r="F57" s="94">
        <f>$D57*E57</f>
        <v>0</v>
      </c>
    </row>
    <row r="58" spans="1:6" x14ac:dyDescent="0.25">
      <c r="A58" s="88"/>
      <c r="B58" s="81"/>
      <c r="C58" s="81"/>
      <c r="D58" s="81"/>
      <c r="E58" s="102"/>
      <c r="F58" s="81"/>
    </row>
    <row r="59" spans="1:6" ht="45" x14ac:dyDescent="0.25">
      <c r="A59" s="88">
        <v>26</v>
      </c>
      <c r="B59" s="95" t="s">
        <v>195</v>
      </c>
      <c r="C59" s="81" t="s">
        <v>13</v>
      </c>
      <c r="D59" s="81">
        <v>20.399999999999999</v>
      </c>
      <c r="E59" s="102"/>
      <c r="F59" s="94">
        <f>$D59*E59</f>
        <v>0</v>
      </c>
    </row>
    <row r="60" spans="1:6" x14ac:dyDescent="0.25">
      <c r="A60" s="88"/>
      <c r="B60" s="81"/>
      <c r="C60" s="81"/>
      <c r="D60" s="81"/>
      <c r="E60" s="102"/>
      <c r="F60" s="81"/>
    </row>
    <row r="61" spans="1:6" ht="75" x14ac:dyDescent="0.25">
      <c r="A61" s="88">
        <v>27</v>
      </c>
      <c r="B61" s="95" t="s">
        <v>72</v>
      </c>
      <c r="C61" s="81" t="s">
        <v>13</v>
      </c>
      <c r="D61" s="81">
        <v>20.399999999999999</v>
      </c>
      <c r="E61" s="102"/>
      <c r="F61" s="94">
        <f>$D61*E61</f>
        <v>0</v>
      </c>
    </row>
    <row r="62" spans="1:6" x14ac:dyDescent="0.25">
      <c r="A62" s="88"/>
      <c r="B62" s="81"/>
      <c r="C62" s="81"/>
      <c r="D62" s="81"/>
      <c r="E62" s="102"/>
      <c r="F62" s="81"/>
    </row>
    <row r="63" spans="1:6" x14ac:dyDescent="0.25">
      <c r="A63" s="88">
        <v>28</v>
      </c>
      <c r="B63" s="81" t="s">
        <v>73</v>
      </c>
      <c r="C63" s="81" t="s">
        <v>13</v>
      </c>
      <c r="D63" s="81">
        <v>68</v>
      </c>
      <c r="E63" s="102"/>
      <c r="F63" s="94">
        <f>$D63*E63</f>
        <v>0</v>
      </c>
    </row>
    <row r="64" spans="1:6" x14ac:dyDescent="0.25">
      <c r="A64" s="88"/>
      <c r="B64" s="81"/>
      <c r="C64" s="81"/>
      <c r="D64" s="81"/>
      <c r="E64" s="102"/>
      <c r="F64" s="81"/>
    </row>
    <row r="65" spans="1:6" x14ac:dyDescent="0.25">
      <c r="A65" s="88">
        <v>29</v>
      </c>
      <c r="B65" s="81" t="s">
        <v>74</v>
      </c>
      <c r="C65" s="81" t="s">
        <v>13</v>
      </c>
      <c r="D65" s="81">
        <v>68</v>
      </c>
      <c r="E65" s="102"/>
      <c r="F65" s="94">
        <f>$D65*E65</f>
        <v>0</v>
      </c>
    </row>
    <row r="66" spans="1:6" x14ac:dyDescent="0.25">
      <c r="A66" s="88"/>
      <c r="B66" s="81"/>
      <c r="C66" s="81"/>
      <c r="D66" s="81"/>
      <c r="E66" s="102"/>
      <c r="F66" s="81"/>
    </row>
    <row r="67" spans="1:6" ht="120" x14ac:dyDescent="0.25">
      <c r="A67" s="88">
        <v>30</v>
      </c>
      <c r="B67" s="95" t="s">
        <v>194</v>
      </c>
      <c r="C67" s="81" t="s">
        <v>13</v>
      </c>
      <c r="D67" s="81">
        <v>68</v>
      </c>
      <c r="E67" s="102"/>
      <c r="F67" s="94">
        <f>$D67*E67</f>
        <v>0</v>
      </c>
    </row>
    <row r="68" spans="1:6" x14ac:dyDescent="0.25">
      <c r="A68" s="88"/>
      <c r="B68" s="81"/>
      <c r="C68" s="81"/>
      <c r="D68" s="81"/>
      <c r="E68" s="102"/>
      <c r="F68" s="81"/>
    </row>
    <row r="69" spans="1:6" ht="90" x14ac:dyDescent="0.25">
      <c r="A69" s="88">
        <v>31</v>
      </c>
      <c r="B69" s="95" t="s">
        <v>193</v>
      </c>
      <c r="C69" s="81" t="s">
        <v>6</v>
      </c>
      <c r="D69" s="81">
        <v>20</v>
      </c>
      <c r="E69" s="102"/>
      <c r="F69" s="94">
        <f>$D69*E69</f>
        <v>0</v>
      </c>
    </row>
    <row r="70" spans="1:6" x14ac:dyDescent="0.25">
      <c r="A70" s="88"/>
      <c r="B70" s="81"/>
      <c r="C70" s="81"/>
      <c r="D70" s="81"/>
      <c r="E70" s="86"/>
      <c r="F70" s="81"/>
    </row>
    <row r="71" spans="1:6" ht="15.75" x14ac:dyDescent="0.25">
      <c r="A71" s="88"/>
      <c r="B71" s="92" t="s">
        <v>16</v>
      </c>
      <c r="C71" s="92"/>
      <c r="D71" s="92"/>
      <c r="E71" s="103"/>
      <c r="F71" s="93"/>
    </row>
    <row r="72" spans="1:6" x14ac:dyDescent="0.25">
      <c r="A72" s="88"/>
      <c r="B72" s="81" t="s">
        <v>1</v>
      </c>
      <c r="C72" s="81" t="s">
        <v>2</v>
      </c>
      <c r="D72" s="81" t="s">
        <v>3</v>
      </c>
      <c r="E72" s="102" t="s">
        <v>4</v>
      </c>
      <c r="F72" s="94" t="s">
        <v>5</v>
      </c>
    </row>
    <row r="73" spans="1:6" ht="60" x14ac:dyDescent="0.25">
      <c r="A73" s="88">
        <v>32</v>
      </c>
      <c r="B73" s="95" t="s">
        <v>90</v>
      </c>
      <c r="C73" s="81" t="s">
        <v>6</v>
      </c>
      <c r="D73" s="81">
        <v>1950</v>
      </c>
      <c r="E73" s="102"/>
      <c r="F73" s="94">
        <f>$D73*E73</f>
        <v>0</v>
      </c>
    </row>
    <row r="74" spans="1:6" x14ac:dyDescent="0.25">
      <c r="A74" s="88"/>
      <c r="B74" s="81"/>
      <c r="C74" s="81"/>
      <c r="D74" s="81"/>
      <c r="E74" s="102"/>
      <c r="F74" s="81"/>
    </row>
    <row r="75" spans="1:6" ht="45" x14ac:dyDescent="0.25">
      <c r="A75" s="88">
        <v>33</v>
      </c>
      <c r="B75" s="95" t="s">
        <v>91</v>
      </c>
      <c r="C75" s="81" t="s">
        <v>6</v>
      </c>
      <c r="D75" s="81">
        <v>660</v>
      </c>
      <c r="E75" s="102"/>
      <c r="F75" s="94">
        <f>$D75*E75</f>
        <v>0</v>
      </c>
    </row>
    <row r="76" spans="1:6" x14ac:dyDescent="0.25">
      <c r="A76" s="88"/>
      <c r="B76" s="81"/>
      <c r="C76" s="81"/>
      <c r="D76" s="81"/>
      <c r="E76" s="102"/>
      <c r="F76" s="81"/>
    </row>
    <row r="77" spans="1:6" ht="75" x14ac:dyDescent="0.25">
      <c r="A77" s="88">
        <v>34</v>
      </c>
      <c r="B77" s="95" t="s">
        <v>122</v>
      </c>
      <c r="C77" s="81" t="s">
        <v>19</v>
      </c>
      <c r="D77" s="81">
        <v>1</v>
      </c>
      <c r="E77" s="102"/>
      <c r="F77" s="94">
        <f>$D77*E77</f>
        <v>0</v>
      </c>
    </row>
    <row r="78" spans="1:6" x14ac:dyDescent="0.25">
      <c r="A78" s="88"/>
      <c r="B78" s="81"/>
      <c r="C78" s="81"/>
      <c r="D78" s="81"/>
      <c r="E78" s="102"/>
      <c r="F78" s="81"/>
    </row>
    <row r="79" spans="1:6" ht="45" x14ac:dyDescent="0.25">
      <c r="A79" s="88">
        <v>35</v>
      </c>
      <c r="B79" s="95" t="s">
        <v>93</v>
      </c>
      <c r="C79" s="81" t="s">
        <v>9</v>
      </c>
      <c r="D79" s="81">
        <v>3</v>
      </c>
      <c r="E79" s="102"/>
      <c r="F79" s="94">
        <f>$D79*E79</f>
        <v>0</v>
      </c>
    </row>
    <row r="80" spans="1:6" ht="54.6" customHeight="1" x14ac:dyDescent="0.25">
      <c r="A80" s="88"/>
      <c r="B80" s="81"/>
      <c r="C80" s="81"/>
      <c r="D80" s="81"/>
      <c r="E80" s="86"/>
      <c r="F80" s="81"/>
    </row>
    <row r="81" spans="1:6" ht="15.75" x14ac:dyDescent="0.25">
      <c r="A81" s="88"/>
      <c r="B81" s="92" t="s">
        <v>28</v>
      </c>
      <c r="C81" s="92"/>
      <c r="D81" s="92"/>
      <c r="E81" s="103"/>
      <c r="F81" s="93"/>
    </row>
    <row r="82" spans="1:6" x14ac:dyDescent="0.25">
      <c r="A82" s="88"/>
      <c r="B82" s="81" t="s">
        <v>1</v>
      </c>
      <c r="C82" s="81" t="s">
        <v>2</v>
      </c>
      <c r="D82" s="81" t="s">
        <v>3</v>
      </c>
      <c r="E82" s="102" t="s">
        <v>4</v>
      </c>
      <c r="F82" s="94" t="s">
        <v>5</v>
      </c>
    </row>
    <row r="83" spans="1:6" ht="30" x14ac:dyDescent="0.25">
      <c r="A83" s="88">
        <v>36</v>
      </c>
      <c r="B83" s="95" t="s">
        <v>116</v>
      </c>
      <c r="C83" s="81" t="s">
        <v>9</v>
      </c>
      <c r="D83" s="81">
        <v>6</v>
      </c>
      <c r="E83" s="102"/>
      <c r="F83" s="94">
        <f>$D83*E83</f>
        <v>0</v>
      </c>
    </row>
    <row r="84" spans="1:6" x14ac:dyDescent="0.25">
      <c r="A84" s="88"/>
      <c r="B84" s="81"/>
      <c r="C84" s="81"/>
      <c r="D84" s="81"/>
      <c r="E84" s="102"/>
      <c r="F84" s="81"/>
    </row>
    <row r="85" spans="1:6" ht="30" x14ac:dyDescent="0.25">
      <c r="A85" s="88">
        <v>37</v>
      </c>
      <c r="B85" s="95" t="s">
        <v>115</v>
      </c>
      <c r="C85" s="81" t="s">
        <v>9</v>
      </c>
      <c r="D85" s="81">
        <v>2</v>
      </c>
      <c r="E85" s="102"/>
      <c r="F85" s="94">
        <f>$D85*E85</f>
        <v>0</v>
      </c>
    </row>
    <row r="86" spans="1:6" x14ac:dyDescent="0.25">
      <c r="A86" s="88"/>
      <c r="B86" s="81"/>
      <c r="C86" s="81"/>
      <c r="D86" s="81"/>
      <c r="E86" s="102"/>
      <c r="F86" s="81"/>
    </row>
    <row r="87" spans="1:6" ht="30" x14ac:dyDescent="0.25">
      <c r="A87" s="88">
        <v>38</v>
      </c>
      <c r="B87" s="95" t="s">
        <v>83</v>
      </c>
      <c r="C87" s="81" t="s">
        <v>9</v>
      </c>
      <c r="D87" s="81">
        <v>2</v>
      </c>
      <c r="E87" s="102"/>
      <c r="F87" s="94">
        <f>$D87*E87</f>
        <v>0</v>
      </c>
    </row>
    <row r="88" spans="1:6" x14ac:dyDescent="0.25">
      <c r="A88" s="88"/>
      <c r="B88" s="81"/>
      <c r="C88" s="81"/>
      <c r="D88" s="81"/>
      <c r="E88" s="102"/>
      <c r="F88" s="81"/>
    </row>
    <row r="89" spans="1:6" ht="30" x14ac:dyDescent="0.25">
      <c r="A89" s="88">
        <v>39</v>
      </c>
      <c r="B89" s="95" t="s">
        <v>57</v>
      </c>
      <c r="C89" s="81" t="s">
        <v>9</v>
      </c>
      <c r="D89" s="81">
        <v>18</v>
      </c>
      <c r="E89" s="102"/>
      <c r="F89" s="94">
        <f>$D89*E89</f>
        <v>0</v>
      </c>
    </row>
    <row r="90" spans="1:6" x14ac:dyDescent="0.25">
      <c r="A90" s="88"/>
      <c r="B90" s="81"/>
      <c r="C90" s="81"/>
      <c r="D90" s="81"/>
      <c r="E90" s="102"/>
      <c r="F90" s="81"/>
    </row>
    <row r="91" spans="1:6" ht="30" x14ac:dyDescent="0.25">
      <c r="A91" s="88">
        <v>40</v>
      </c>
      <c r="B91" s="95" t="s">
        <v>95</v>
      </c>
      <c r="C91" s="81" t="s">
        <v>6</v>
      </c>
      <c r="D91" s="81">
        <v>600</v>
      </c>
      <c r="E91" s="102"/>
      <c r="F91" s="94">
        <f>$D91*E91</f>
        <v>0</v>
      </c>
    </row>
    <row r="92" spans="1:6" x14ac:dyDescent="0.25">
      <c r="A92" s="88"/>
      <c r="B92" s="81"/>
      <c r="C92" s="81"/>
      <c r="D92" s="81"/>
      <c r="E92" s="86"/>
      <c r="F92" s="81"/>
    </row>
    <row r="93" spans="1:6" ht="15.75" x14ac:dyDescent="0.25">
      <c r="A93" s="88"/>
      <c r="B93" s="92" t="s">
        <v>45</v>
      </c>
      <c r="C93" s="92"/>
      <c r="D93" s="92"/>
      <c r="E93" s="103"/>
      <c r="F93" s="93"/>
    </row>
    <row r="94" spans="1:6" x14ac:dyDescent="0.25">
      <c r="A94" s="88"/>
      <c r="B94" s="81" t="s">
        <v>1</v>
      </c>
      <c r="C94" s="81" t="s">
        <v>2</v>
      </c>
      <c r="D94" s="81" t="s">
        <v>3</v>
      </c>
      <c r="E94" s="102" t="s">
        <v>4</v>
      </c>
      <c r="F94" s="94" t="s">
        <v>5</v>
      </c>
    </row>
    <row r="95" spans="1:6" ht="75" x14ac:dyDescent="0.25">
      <c r="A95" s="88">
        <v>43</v>
      </c>
      <c r="B95" s="95" t="s">
        <v>46</v>
      </c>
      <c r="C95" s="81" t="s">
        <v>11</v>
      </c>
      <c r="D95" s="81">
        <v>59.2</v>
      </c>
      <c r="E95" s="102"/>
      <c r="F95" s="94">
        <f>$D95*E95</f>
        <v>0</v>
      </c>
    </row>
    <row r="96" spans="1:6" x14ac:dyDescent="0.25">
      <c r="A96" s="88"/>
      <c r="B96" s="81"/>
      <c r="C96" s="81"/>
      <c r="D96" s="81"/>
      <c r="E96" s="86"/>
      <c r="F96" s="81"/>
    </row>
    <row r="97" spans="1:6" ht="15.75" x14ac:dyDescent="0.25">
      <c r="A97" s="88"/>
      <c r="B97" s="92" t="s">
        <v>29</v>
      </c>
      <c r="C97" s="92"/>
      <c r="D97" s="92"/>
      <c r="E97" s="103"/>
      <c r="F97" s="93"/>
    </row>
    <row r="98" spans="1:6" x14ac:dyDescent="0.25">
      <c r="A98" s="88"/>
      <c r="B98" s="81" t="s">
        <v>1</v>
      </c>
      <c r="C98" s="81" t="s">
        <v>2</v>
      </c>
      <c r="D98" s="81" t="s">
        <v>3</v>
      </c>
      <c r="E98" s="102" t="s">
        <v>4</v>
      </c>
      <c r="F98" s="94" t="s">
        <v>5</v>
      </c>
    </row>
    <row r="99" spans="1:6" ht="60" x14ac:dyDescent="0.25">
      <c r="A99" s="115">
        <v>44</v>
      </c>
      <c r="B99" s="116" t="s">
        <v>30</v>
      </c>
      <c r="C99" s="53" t="s">
        <v>6</v>
      </c>
      <c r="D99" s="53">
        <v>840</v>
      </c>
      <c r="E99" s="102"/>
      <c r="F99" s="94">
        <f>$D99*E99</f>
        <v>0</v>
      </c>
    </row>
    <row r="100" spans="1:6" x14ac:dyDescent="0.25">
      <c r="A100" s="88"/>
      <c r="B100" s="81"/>
      <c r="C100" s="81"/>
      <c r="D100" s="81"/>
      <c r="E100" s="102"/>
      <c r="F100" s="53"/>
    </row>
    <row r="101" spans="1:6" ht="30" x14ac:dyDescent="0.25">
      <c r="A101" s="88">
        <v>45</v>
      </c>
      <c r="B101" s="95" t="s">
        <v>32</v>
      </c>
      <c r="C101" s="81" t="s">
        <v>9</v>
      </c>
      <c r="D101" s="81">
        <v>1</v>
      </c>
      <c r="E101" s="102"/>
      <c r="F101" s="94">
        <f>$D101*E101</f>
        <v>0</v>
      </c>
    </row>
    <row r="102" spans="1:6" x14ac:dyDescent="0.25">
      <c r="A102" s="88"/>
      <c r="B102" s="81"/>
      <c r="C102" s="81"/>
      <c r="D102" s="81"/>
      <c r="E102" s="102"/>
      <c r="F102" s="81"/>
    </row>
    <row r="103" spans="1:6" ht="30" x14ac:dyDescent="0.25">
      <c r="A103" s="88">
        <v>46</v>
      </c>
      <c r="B103" s="95" t="s">
        <v>33</v>
      </c>
      <c r="C103" s="81" t="s">
        <v>9</v>
      </c>
      <c r="D103" s="81">
        <v>1</v>
      </c>
      <c r="E103" s="102"/>
      <c r="F103" s="94">
        <f>$D103*E103</f>
        <v>0</v>
      </c>
    </row>
    <row r="104" spans="1:6" x14ac:dyDescent="0.25">
      <c r="A104" s="88"/>
      <c r="B104" s="95"/>
      <c r="C104" s="81"/>
      <c r="D104" s="81"/>
      <c r="E104" s="94"/>
      <c r="F104" s="94"/>
    </row>
    <row r="105" spans="1:6" x14ac:dyDescent="0.25">
      <c r="A105" s="88"/>
      <c r="B105" s="95"/>
      <c r="C105" s="81"/>
      <c r="D105" s="81"/>
      <c r="E105" s="94"/>
      <c r="F105" s="94"/>
    </row>
    <row r="106" spans="1:6" x14ac:dyDescent="0.25">
      <c r="A106" s="88"/>
      <c r="B106" s="85"/>
      <c r="C106" s="81"/>
      <c r="D106" s="81"/>
      <c r="E106" s="81"/>
      <c r="F106" s="81"/>
    </row>
    <row r="107" spans="1:6" ht="15.75" x14ac:dyDescent="0.25">
      <c r="A107" s="72"/>
      <c r="B107" s="73" t="s">
        <v>192</v>
      </c>
      <c r="C107" s="74"/>
      <c r="D107" s="74"/>
      <c r="E107" s="74"/>
      <c r="F107" s="75">
        <f>SUM(F7:F103)</f>
        <v>0</v>
      </c>
    </row>
    <row r="108" spans="1:6" x14ac:dyDescent="0.25">
      <c r="B108" s="71"/>
    </row>
    <row r="109" spans="1:6" x14ac:dyDescent="0.25">
      <c r="B109" s="71"/>
    </row>
    <row r="110" spans="1:6" x14ac:dyDescent="0.25">
      <c r="B110" s="71"/>
    </row>
    <row r="111" spans="1:6" x14ac:dyDescent="0.25">
      <c r="A111" s="104" t="s">
        <v>36</v>
      </c>
      <c r="B111" s="105"/>
      <c r="C111" s="106"/>
      <c r="D111" s="107" t="s">
        <v>35</v>
      </c>
      <c r="E111" s="54"/>
      <c r="F111" s="56"/>
    </row>
    <row r="112" spans="1:6" x14ac:dyDescent="0.25">
      <c r="A112" s="109"/>
      <c r="B112" s="54"/>
      <c r="C112" s="54"/>
      <c r="D112" s="54"/>
      <c r="E112" s="54"/>
      <c r="F112" s="54"/>
    </row>
    <row r="113" spans="1:6" s="108" customFormat="1" x14ac:dyDescent="0.25">
      <c r="A113" s="57"/>
      <c r="B113" s="57"/>
      <c r="C113" s="57"/>
      <c r="D113" s="57"/>
      <c r="E113" s="57"/>
      <c r="F113" s="57"/>
    </row>
  </sheetData>
  <sheetProtection algorithmName="SHA-512" hashValue="ly8vxownzImR1zLggMCnfIPQWsVxPevYkLa8oNKUQKW7sfJxL93C65VzUK60/nvV73Y9HkfjX2tM0Bu0Nh5/7w==" saltValue="9SRUoQ7TYMX5yccYOZWnJw==" spinCount="100000" sheet="1" formatCells="0" formatColumns="0" formatRows="0"/>
  <mergeCells count="1">
    <mergeCell ref="B2:F2"/>
  </mergeCells>
  <dataValidations count="1">
    <dataValidation type="custom" allowBlank="1" showInputMessage="1" showErrorMessage="1" sqref="E5:E10 E107 E109 E103 E12:E69 E73 E75 E77 E79 E83 E85 E87 E89 E91 E95 E99 E101" xr:uid="{1F54B356-A097-44B4-9A8D-699DC4C1429B}">
      <formula1>OR(ROUND(MOD(E5*100,1),3)=0,ROUND(MOD(E5*100,1),3)=1)</formula1>
    </dataValidation>
  </dataValidations>
  <pageMargins left="0.7" right="0.7" top="0.75" bottom="0.75" header="0.3" footer="0.3"/>
  <pageSetup paperSize="9" scale="82" orientation="portrait" r:id="rId1"/>
  <headerFooter>
    <oddHeader>&amp;L&amp;9Priloga E/1.4: PONUDBENI PREDRAČUN&amp;C&amp;9JN IZGRADNJA DISTRIBUCIJSKEGA EEO 2025&amp;R&amp;9Sklop 1.4</oddHeader>
    <oddFooter>&amp;R&amp;9&amp;P/&amp;N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E8332-9168-4322-82AF-1FD11302C6F9}">
  <sheetPr codeName="List3"/>
  <dimension ref="A1:F55"/>
  <sheetViews>
    <sheetView showZeros="0" view="pageLayout" zoomScale="115" zoomScaleNormal="145" zoomScaleSheetLayoutView="115" zoomScalePageLayoutView="115" workbookViewId="0">
      <selection activeCell="C8" sqref="C8"/>
    </sheetView>
  </sheetViews>
  <sheetFormatPr defaultColWidth="9.140625" defaultRowHeight="15" x14ac:dyDescent="0.25"/>
  <cols>
    <col min="1" max="1" width="3.7109375" style="52" customWidth="1"/>
    <col min="2" max="2" width="55.7109375" style="52" customWidth="1"/>
    <col min="3" max="3" width="4.85546875" style="52" bestFit="1" customWidth="1"/>
    <col min="4" max="4" width="8" style="52" bestFit="1" customWidth="1"/>
    <col min="5" max="6" width="16.7109375" style="52" customWidth="1"/>
    <col min="7" max="16384" width="9.140625" style="53"/>
  </cols>
  <sheetData>
    <row r="1" spans="1:6" ht="17.45" customHeight="1" x14ac:dyDescent="0.25">
      <c r="A1" s="77"/>
      <c r="B1" s="1" t="s">
        <v>34</v>
      </c>
      <c r="C1" s="72"/>
      <c r="D1" s="72"/>
      <c r="E1" s="72"/>
      <c r="F1" s="72"/>
    </row>
    <row r="2" spans="1:6" ht="15.75" x14ac:dyDescent="0.25">
      <c r="A2" s="79"/>
      <c r="B2" s="120" t="s">
        <v>203</v>
      </c>
      <c r="C2" s="120"/>
      <c r="D2" s="120"/>
      <c r="E2" s="120"/>
      <c r="F2" s="120"/>
    </row>
    <row r="3" spans="1:6" ht="15.75" x14ac:dyDescent="0.25">
      <c r="A3" s="79"/>
      <c r="B3" s="114"/>
      <c r="C3" s="114"/>
      <c r="D3" s="114"/>
      <c r="E3" s="114"/>
      <c r="F3" s="114"/>
    </row>
    <row r="4" spans="1:6" x14ac:dyDescent="0.25">
      <c r="A4" s="88"/>
      <c r="B4" s="85"/>
      <c r="C4" s="81"/>
      <c r="D4" s="81"/>
      <c r="E4" s="81"/>
      <c r="F4" s="81"/>
    </row>
    <row r="5" spans="1:6" ht="15.75" x14ac:dyDescent="0.25">
      <c r="A5" s="88"/>
      <c r="B5" s="92" t="s">
        <v>0</v>
      </c>
      <c r="C5" s="92"/>
      <c r="D5" s="92"/>
      <c r="E5" s="93"/>
      <c r="F5" s="93"/>
    </row>
    <row r="6" spans="1:6" x14ac:dyDescent="0.25">
      <c r="A6" s="88"/>
      <c r="B6" s="81" t="s">
        <v>1</v>
      </c>
      <c r="C6" s="81" t="s">
        <v>2</v>
      </c>
      <c r="D6" s="81" t="s">
        <v>3</v>
      </c>
      <c r="E6" s="94" t="s">
        <v>4</v>
      </c>
      <c r="F6" s="94" t="s">
        <v>5</v>
      </c>
    </row>
    <row r="7" spans="1:6" ht="60" x14ac:dyDescent="0.25">
      <c r="A7" s="88">
        <v>1</v>
      </c>
      <c r="B7" s="95" t="s">
        <v>8</v>
      </c>
      <c r="C7" s="81" t="s">
        <v>9</v>
      </c>
      <c r="D7" s="81">
        <v>1</v>
      </c>
      <c r="E7" s="102"/>
      <c r="F7" s="94">
        <f>$D7*E7</f>
        <v>0</v>
      </c>
    </row>
    <row r="8" spans="1:6" x14ac:dyDescent="0.25">
      <c r="A8" s="88"/>
      <c r="B8" s="81"/>
      <c r="C8" s="81"/>
      <c r="D8" s="81"/>
      <c r="E8" s="102"/>
      <c r="F8" s="81"/>
    </row>
    <row r="9" spans="1:6" ht="60" x14ac:dyDescent="0.25">
      <c r="A9" s="88">
        <v>2</v>
      </c>
      <c r="B9" s="95" t="s">
        <v>55</v>
      </c>
      <c r="C9" s="81" t="s">
        <v>6</v>
      </c>
      <c r="D9" s="81">
        <v>500</v>
      </c>
      <c r="E9" s="102"/>
      <c r="F9" s="94">
        <f>$D9*E9</f>
        <v>0</v>
      </c>
    </row>
    <row r="10" spans="1:6" x14ac:dyDescent="0.25">
      <c r="A10" s="88"/>
      <c r="B10" s="81"/>
      <c r="C10" s="81"/>
      <c r="D10" s="81"/>
      <c r="E10" s="102"/>
      <c r="F10" s="81"/>
    </row>
    <row r="11" spans="1:6" s="52" customFormat="1" ht="30" x14ac:dyDescent="0.25">
      <c r="A11" s="88">
        <v>3</v>
      </c>
      <c r="B11" s="95" t="s">
        <v>206</v>
      </c>
      <c r="C11" s="81" t="s">
        <v>7</v>
      </c>
      <c r="D11" s="81">
        <v>1</v>
      </c>
      <c r="E11" s="102"/>
      <c r="F11" s="94">
        <f>$D11*E11</f>
        <v>0</v>
      </c>
    </row>
    <row r="12" spans="1:6" s="52" customFormat="1" x14ac:dyDescent="0.25">
      <c r="A12" s="88"/>
      <c r="B12" s="81"/>
      <c r="C12" s="81"/>
      <c r="D12" s="81"/>
      <c r="E12" s="102"/>
      <c r="F12" s="81"/>
    </row>
    <row r="13" spans="1:6" ht="15.75" x14ac:dyDescent="0.25">
      <c r="A13" s="88"/>
      <c r="B13" s="92" t="s">
        <v>10</v>
      </c>
      <c r="C13" s="92"/>
      <c r="D13" s="92"/>
      <c r="E13" s="103"/>
      <c r="F13" s="93"/>
    </row>
    <row r="14" spans="1:6" x14ac:dyDescent="0.25">
      <c r="A14" s="88"/>
      <c r="B14" s="81" t="s">
        <v>1</v>
      </c>
      <c r="C14" s="81" t="s">
        <v>2</v>
      </c>
      <c r="D14" s="81" t="s">
        <v>3</v>
      </c>
      <c r="E14" s="102" t="s">
        <v>4</v>
      </c>
      <c r="F14" s="94" t="s">
        <v>5</v>
      </c>
    </row>
    <row r="15" spans="1:6" ht="45" x14ac:dyDescent="0.25">
      <c r="A15" s="88">
        <v>4</v>
      </c>
      <c r="B15" s="95" t="s">
        <v>143</v>
      </c>
      <c r="C15" s="81" t="s">
        <v>13</v>
      </c>
      <c r="D15" s="81">
        <v>100</v>
      </c>
      <c r="E15" s="102"/>
      <c r="F15" s="94">
        <f>$D15*E15</f>
        <v>0</v>
      </c>
    </row>
    <row r="16" spans="1:6" x14ac:dyDescent="0.25">
      <c r="A16" s="88"/>
      <c r="B16" s="81"/>
      <c r="C16" s="81"/>
      <c r="D16" s="81"/>
      <c r="E16" s="102"/>
      <c r="F16" s="81"/>
    </row>
    <row r="17" spans="1:6" ht="60" x14ac:dyDescent="0.25">
      <c r="A17" s="88">
        <v>5</v>
      </c>
      <c r="B17" s="95" t="s">
        <v>68</v>
      </c>
      <c r="C17" s="81" t="s">
        <v>11</v>
      </c>
      <c r="D17" s="81">
        <v>225</v>
      </c>
      <c r="E17" s="102"/>
      <c r="F17" s="94">
        <f>$D17*E17</f>
        <v>0</v>
      </c>
    </row>
    <row r="18" spans="1:6" x14ac:dyDescent="0.25">
      <c r="A18" s="88"/>
      <c r="B18" s="81"/>
      <c r="C18" s="81"/>
      <c r="D18" s="81"/>
      <c r="E18" s="102"/>
      <c r="F18" s="81"/>
    </row>
    <row r="19" spans="1:6" ht="60" x14ac:dyDescent="0.25">
      <c r="A19" s="88">
        <v>6</v>
      </c>
      <c r="B19" s="95" t="s">
        <v>187</v>
      </c>
      <c r="C19" s="81" t="s">
        <v>11</v>
      </c>
      <c r="D19" s="81">
        <v>10</v>
      </c>
      <c r="E19" s="102"/>
      <c r="F19" s="94">
        <f>$D19*E19</f>
        <v>0</v>
      </c>
    </row>
    <row r="20" spans="1:6" x14ac:dyDescent="0.25">
      <c r="A20" s="88"/>
      <c r="B20" s="81"/>
      <c r="C20" s="81"/>
      <c r="D20" s="81"/>
      <c r="E20" s="102"/>
      <c r="F20" s="81"/>
    </row>
    <row r="21" spans="1:6" ht="45" x14ac:dyDescent="0.25">
      <c r="A21" s="88">
        <v>7</v>
      </c>
      <c r="B21" s="95" t="s">
        <v>12</v>
      </c>
      <c r="C21" s="81" t="s">
        <v>11</v>
      </c>
      <c r="D21" s="81">
        <v>225</v>
      </c>
      <c r="E21" s="102"/>
      <c r="F21" s="94">
        <f>$D21*E21</f>
        <v>0</v>
      </c>
    </row>
    <row r="22" spans="1:6" x14ac:dyDescent="0.25">
      <c r="A22" s="88"/>
      <c r="B22" s="81"/>
      <c r="C22" s="81"/>
      <c r="D22" s="81"/>
      <c r="E22" s="102"/>
      <c r="F22" s="81"/>
    </row>
    <row r="23" spans="1:6" ht="45" x14ac:dyDescent="0.25">
      <c r="A23" s="88">
        <v>8</v>
      </c>
      <c r="B23" s="95" t="s">
        <v>185</v>
      </c>
      <c r="C23" s="81" t="s">
        <v>11</v>
      </c>
      <c r="D23" s="81">
        <v>10</v>
      </c>
      <c r="E23" s="102"/>
      <c r="F23" s="94">
        <f>$D23*E23</f>
        <v>0</v>
      </c>
    </row>
    <row r="24" spans="1:6" x14ac:dyDescent="0.25">
      <c r="A24" s="88"/>
      <c r="B24" s="81"/>
      <c r="C24" s="81"/>
      <c r="D24" s="81"/>
      <c r="E24" s="102"/>
      <c r="F24" s="81"/>
    </row>
    <row r="25" spans="1:6" ht="75" x14ac:dyDescent="0.25">
      <c r="A25" s="88">
        <v>9</v>
      </c>
      <c r="B25" s="95" t="s">
        <v>183</v>
      </c>
      <c r="C25" s="81" t="s">
        <v>9</v>
      </c>
      <c r="D25" s="81">
        <v>2</v>
      </c>
      <c r="E25" s="102"/>
      <c r="F25" s="94">
        <f>$D25*E25</f>
        <v>0</v>
      </c>
    </row>
    <row r="26" spans="1:6" x14ac:dyDescent="0.25">
      <c r="A26" s="88"/>
      <c r="B26" s="81"/>
      <c r="C26" s="81"/>
      <c r="D26" s="81"/>
      <c r="E26" s="102"/>
      <c r="F26" s="81"/>
    </row>
    <row r="27" spans="1:6" ht="45" x14ac:dyDescent="0.25">
      <c r="A27" s="88">
        <v>10</v>
      </c>
      <c r="B27" s="95" t="s">
        <v>14</v>
      </c>
      <c r="C27" s="81" t="s">
        <v>6</v>
      </c>
      <c r="D27" s="81">
        <v>1000</v>
      </c>
      <c r="E27" s="102"/>
      <c r="F27" s="94">
        <f>$D27*E27</f>
        <v>0</v>
      </c>
    </row>
    <row r="28" spans="1:6" x14ac:dyDescent="0.25">
      <c r="A28" s="88"/>
      <c r="B28" s="81"/>
      <c r="C28" s="81"/>
      <c r="D28" s="81"/>
      <c r="E28" s="102"/>
      <c r="F28" s="81"/>
    </row>
    <row r="29" spans="1:6" ht="90" x14ac:dyDescent="0.25">
      <c r="A29" s="88">
        <v>11</v>
      </c>
      <c r="B29" s="95" t="s">
        <v>212</v>
      </c>
      <c r="C29" s="81" t="s">
        <v>6</v>
      </c>
      <c r="D29" s="81">
        <v>500</v>
      </c>
      <c r="E29" s="102"/>
      <c r="F29" s="94">
        <f>$D29*E29</f>
        <v>0</v>
      </c>
    </row>
    <row r="30" spans="1:6" x14ac:dyDescent="0.25">
      <c r="A30" s="88"/>
      <c r="B30" s="81"/>
      <c r="C30" s="81"/>
      <c r="D30" s="81"/>
      <c r="E30" s="102"/>
      <c r="F30" s="81"/>
    </row>
    <row r="31" spans="1:6" ht="45" x14ac:dyDescent="0.25">
      <c r="A31" s="88">
        <v>12</v>
      </c>
      <c r="B31" s="95" t="s">
        <v>199</v>
      </c>
      <c r="C31" s="81" t="s">
        <v>6</v>
      </c>
      <c r="D31" s="81">
        <v>500</v>
      </c>
      <c r="E31" s="102"/>
      <c r="F31" s="94">
        <f>$D31*E31</f>
        <v>0</v>
      </c>
    </row>
    <row r="32" spans="1:6" x14ac:dyDescent="0.25">
      <c r="A32" s="88"/>
      <c r="B32" s="81"/>
      <c r="C32" s="81"/>
      <c r="D32" s="81"/>
      <c r="E32" s="102"/>
      <c r="F32" s="81"/>
    </row>
    <row r="33" spans="1:6" ht="15.75" x14ac:dyDescent="0.25">
      <c r="A33" s="88"/>
      <c r="B33" s="92" t="s">
        <v>16</v>
      </c>
      <c r="C33" s="92"/>
      <c r="D33" s="92"/>
      <c r="E33" s="103"/>
      <c r="F33" s="93"/>
    </row>
    <row r="34" spans="1:6" x14ac:dyDescent="0.25">
      <c r="A34" s="88"/>
      <c r="B34" s="81" t="s">
        <v>1</v>
      </c>
      <c r="C34" s="81" t="s">
        <v>2</v>
      </c>
      <c r="D34" s="81" t="s">
        <v>3</v>
      </c>
      <c r="E34" s="102" t="s">
        <v>4</v>
      </c>
      <c r="F34" s="94" t="s">
        <v>5</v>
      </c>
    </row>
    <row r="35" spans="1:6" ht="45" x14ac:dyDescent="0.25">
      <c r="A35" s="88">
        <v>13</v>
      </c>
      <c r="B35" s="95" t="s">
        <v>91</v>
      </c>
      <c r="C35" s="81" t="s">
        <v>6</v>
      </c>
      <c r="D35" s="81">
        <v>1560</v>
      </c>
      <c r="E35" s="102"/>
      <c r="F35" s="94">
        <f>$D35*E35</f>
        <v>0</v>
      </c>
    </row>
    <row r="36" spans="1:6" x14ac:dyDescent="0.25">
      <c r="A36" s="88"/>
      <c r="B36" s="81"/>
      <c r="C36" s="81"/>
      <c r="D36" s="81"/>
      <c r="E36" s="102"/>
      <c r="F36" s="81"/>
    </row>
    <row r="37" spans="1:6" ht="45" x14ac:dyDescent="0.25">
      <c r="A37" s="88">
        <v>14</v>
      </c>
      <c r="B37" s="95" t="s">
        <v>205</v>
      </c>
      <c r="C37" s="81" t="s">
        <v>9</v>
      </c>
      <c r="D37" s="81">
        <v>1</v>
      </c>
      <c r="E37" s="102"/>
      <c r="F37" s="94">
        <f>$D37*E37</f>
        <v>0</v>
      </c>
    </row>
    <row r="38" spans="1:6" x14ac:dyDescent="0.25">
      <c r="A38" s="88"/>
      <c r="B38" s="81"/>
      <c r="C38" s="81"/>
      <c r="D38" s="81"/>
      <c r="E38" s="102"/>
      <c r="F38" s="81"/>
    </row>
    <row r="39" spans="1:6" ht="30" x14ac:dyDescent="0.25">
      <c r="A39" s="88">
        <v>15</v>
      </c>
      <c r="B39" s="95" t="s">
        <v>211</v>
      </c>
      <c r="C39" s="81" t="s">
        <v>9</v>
      </c>
      <c r="D39" s="81">
        <v>3</v>
      </c>
      <c r="E39" s="102"/>
      <c r="F39" s="94">
        <f>$D39*E39</f>
        <v>0</v>
      </c>
    </row>
    <row r="40" spans="1:6" x14ac:dyDescent="0.25">
      <c r="A40" s="88"/>
      <c r="B40" s="81"/>
      <c r="C40" s="81"/>
      <c r="D40" s="81"/>
      <c r="E40" s="102"/>
      <c r="F40" s="81"/>
    </row>
    <row r="41" spans="1:6" ht="15.75" x14ac:dyDescent="0.25">
      <c r="A41" s="88"/>
      <c r="B41" s="92" t="s">
        <v>29</v>
      </c>
      <c r="C41" s="92"/>
      <c r="D41" s="92"/>
      <c r="E41" s="103"/>
      <c r="F41" s="93"/>
    </row>
    <row r="42" spans="1:6" x14ac:dyDescent="0.25">
      <c r="A42" s="88"/>
      <c r="B42" s="81" t="s">
        <v>1</v>
      </c>
      <c r="C42" s="81" t="s">
        <v>2</v>
      </c>
      <c r="D42" s="81" t="s">
        <v>3</v>
      </c>
      <c r="E42" s="102" t="s">
        <v>4</v>
      </c>
      <c r="F42" s="94" t="s">
        <v>5</v>
      </c>
    </row>
    <row r="43" spans="1:6" ht="60" x14ac:dyDescent="0.25">
      <c r="A43" s="115">
        <v>16</v>
      </c>
      <c r="B43" s="116" t="s">
        <v>30</v>
      </c>
      <c r="C43" s="53" t="s">
        <v>6</v>
      </c>
      <c r="D43" s="53">
        <v>500</v>
      </c>
      <c r="E43" s="102"/>
      <c r="F43" s="94">
        <f>$D43*E43</f>
        <v>0</v>
      </c>
    </row>
    <row r="44" spans="1:6" x14ac:dyDescent="0.25">
      <c r="A44" s="115"/>
      <c r="B44" s="53"/>
      <c r="C44" s="53"/>
      <c r="D44" s="53"/>
      <c r="E44" s="102"/>
      <c r="F44" s="53"/>
    </row>
    <row r="45" spans="1:6" ht="30" x14ac:dyDescent="0.25">
      <c r="A45" s="88">
        <v>17</v>
      </c>
      <c r="B45" s="95" t="s">
        <v>33</v>
      </c>
      <c r="C45" s="81" t="s">
        <v>9</v>
      </c>
      <c r="D45" s="81">
        <v>1</v>
      </c>
      <c r="E45" s="102"/>
      <c r="F45" s="94">
        <f>$D45*E45</f>
        <v>0</v>
      </c>
    </row>
    <row r="46" spans="1:6" x14ac:dyDescent="0.25">
      <c r="A46" s="88"/>
      <c r="B46" s="81"/>
      <c r="C46" s="81"/>
      <c r="D46" s="81"/>
      <c r="E46" s="94"/>
      <c r="F46" s="94"/>
    </row>
    <row r="47" spans="1:6" x14ac:dyDescent="0.25">
      <c r="A47" s="88"/>
      <c r="B47" s="85"/>
      <c r="C47" s="81"/>
      <c r="D47" s="81"/>
      <c r="E47" s="94"/>
      <c r="F47" s="94"/>
    </row>
    <row r="48" spans="1:6" x14ac:dyDescent="0.25">
      <c r="A48" s="88"/>
      <c r="B48" s="85"/>
      <c r="C48" s="81"/>
      <c r="D48" s="81"/>
      <c r="E48" s="81"/>
      <c r="F48" s="81"/>
    </row>
    <row r="49" spans="1:6" ht="15.75" x14ac:dyDescent="0.25">
      <c r="A49" s="72"/>
      <c r="B49" s="73" t="s">
        <v>204</v>
      </c>
      <c r="C49" s="74"/>
      <c r="D49" s="74"/>
      <c r="E49" s="74"/>
      <c r="F49" s="75">
        <f>SUM(F7:F45)</f>
        <v>0</v>
      </c>
    </row>
    <row r="50" spans="1:6" x14ac:dyDescent="0.25">
      <c r="B50" s="71"/>
    </row>
    <row r="51" spans="1:6" x14ac:dyDescent="0.25">
      <c r="B51" s="71"/>
    </row>
    <row r="52" spans="1:6" x14ac:dyDescent="0.25">
      <c r="B52" s="71"/>
    </row>
    <row r="53" spans="1:6" x14ac:dyDescent="0.25">
      <c r="A53" s="104" t="s">
        <v>36</v>
      </c>
      <c r="B53" s="105"/>
      <c r="C53" s="106"/>
      <c r="D53" s="107" t="s">
        <v>35</v>
      </c>
      <c r="E53" s="54"/>
      <c r="F53" s="56"/>
    </row>
    <row r="54" spans="1:6" x14ac:dyDescent="0.25">
      <c r="A54" s="109"/>
      <c r="B54" s="54"/>
      <c r="C54" s="54"/>
      <c r="D54" s="54"/>
      <c r="E54" s="54"/>
      <c r="F54" s="54"/>
    </row>
    <row r="55" spans="1:6" s="108" customFormat="1" x14ac:dyDescent="0.25">
      <c r="A55" s="57"/>
      <c r="B55" s="57"/>
      <c r="C55" s="57"/>
      <c r="D55" s="57"/>
      <c r="E55" s="57"/>
      <c r="F55" s="57"/>
    </row>
  </sheetData>
  <sheetProtection algorithmName="SHA-512" hashValue="VZeu26dTzVxADKZ2YfBSxj2IKnqUghRpEh2NNU2mRse1FzJTgZFxftOoz8C9G+SK/6CfsaF+XOHM0Gxjd5Pg1g==" saltValue="djqiITcTpjb/0vyOKdTQ1Q==" spinCount="100000" sheet="1" formatCells="0" formatColumns="0" formatRows="0"/>
  <mergeCells count="1">
    <mergeCell ref="B2:F2"/>
  </mergeCells>
  <dataValidations disablePrompts="1" count="1">
    <dataValidation type="custom" allowBlank="1" showInputMessage="1" showErrorMessage="1" sqref="E45 E49 E51 E47 E7:E13 E35 E39 E43 E37 E15:E32" xr:uid="{5FBB244F-303D-4135-917E-C23632CCE526}">
      <formula1>OR(ROUND(MOD(E7*100,1),3)=0,ROUND(MOD(E7*100,1),3)=1)</formula1>
    </dataValidation>
  </dataValidations>
  <pageMargins left="0.7" right="0.7" top="0.75" bottom="0.75" header="0.3" footer="0.3"/>
  <pageSetup paperSize="9" scale="82" orientation="portrait" r:id="rId1"/>
  <headerFooter>
    <oddHeader>&amp;L&amp;9Priloga E/1.5: PONUDBENI PREDRAČUN&amp;C&amp;9JN IZGRADNJA DISTRIBUCIJSKEGA EEO 2025&amp;R&amp;9Sklop 1.5</oddHeader>
    <oddFooter>&amp;R&amp;9&amp;P/&amp;N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8</vt:i4>
      </vt:variant>
    </vt:vector>
  </HeadingPairs>
  <TitlesOfParts>
    <vt:vector size="15" baseType="lpstr">
      <vt:lpstr>1. Rekapitulacija</vt:lpstr>
      <vt:lpstr>1. Tehnični pogoji</vt:lpstr>
      <vt:lpstr>1.1 TP RAZVANJE 7</vt:lpstr>
      <vt:lpstr>1.2 SN KB RAZVANJE 7</vt:lpstr>
      <vt:lpstr>1.3 NN RAZVANJE 7</vt:lpstr>
      <vt:lpstr>1.4 SN KB RAZVANJE 5</vt:lpstr>
      <vt:lpstr>1.5 SN KB DOBRAVA-RAČE  </vt:lpstr>
      <vt:lpstr>'1. Rekapitulacija'!Področje_tiskanja</vt:lpstr>
      <vt:lpstr>'1. Tehnični pogoji'!Področje_tiskanja</vt:lpstr>
      <vt:lpstr>'1.1 TP RAZVANJE 7'!Področje_tiskanja</vt:lpstr>
      <vt:lpstr>'1.2 SN KB RAZVANJE 7'!Področje_tiskanja</vt:lpstr>
      <vt:lpstr>'1.3 NN RAZVANJE 7'!Področje_tiskanja</vt:lpstr>
      <vt:lpstr>'1.4 SN KB RAZVANJE 5'!Področje_tiskanja</vt:lpstr>
      <vt:lpstr>'1.5 SN KB DOBRAVA-RAČE  '!Področje_tiskanja</vt:lpstr>
      <vt:lpstr>'1. Tehnični pogoji'!Tiskanje_naslovov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Zlatolas Robert</cp:lastModifiedBy>
  <cp:lastPrinted>2025-07-21T08:25:15Z</cp:lastPrinted>
  <dcterms:created xsi:type="dcterms:W3CDTF">2025-06-20T10:46:17Z</dcterms:created>
  <dcterms:modified xsi:type="dcterms:W3CDTF">2025-07-25T11:45:00Z</dcterms:modified>
</cp:coreProperties>
</file>